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<sst xmlns="http://schemas.openxmlformats.org/spreadsheetml/2006/main" count="110" uniqueCount="49">
  <si>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06/06/2021 11:15:51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</si>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</sst>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5.6510000000000007</c:v>
                </c:pt>
                <c:pt idx="13">
                  <c:v>3.5589999999999997</c:v>
                </c:pt>
                <c:pt idx="14">
                  <c:v>3.359</c:v>
                </c:pt>
                <c:pt idx="15">
                  <c:v>0.69099999999999995</c:v>
                </c:pt>
                <c:pt idx="16">
                  <c:v>0.80100000000000005</c:v>
                </c:pt>
                <c:pt idx="17">
                  <c:v>2.9989999999999997</c:v>
                </c:pt>
                <c:pt idx="18">
                  <c:v>3.2809999999999997</c:v>
                </c:pt>
                <c:pt idx="19">
                  <c:v>6.173</c:v>
                </c:pt>
                <c:pt idx="20">
                  <c:v>10.930999999999999</c:v>
                </c:pt>
                <c:pt idx="21">
                  <c:v>18.987000000000002</c:v>
                </c:pt>
                <c:pt idx="22">
                  <c:v>22.566000000000003</c:v>
                </c:pt>
                <c:pt idx="23">
                  <c:v>20.289000000000001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9294704"/>
        <c:axId val="4192950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6.6080000000000005</c:v>
                </c:pt>
                <c:pt idx="13">
                  <c:v>9.8689999999999998</c:v>
                </c:pt>
                <c:pt idx="14">
                  <c:v>10.914</c:v>
                </c:pt>
                <c:pt idx="15">
                  <c:v>13.33</c:v>
                </c:pt>
                <c:pt idx="16">
                  <c:v>13.651</c:v>
                </c:pt>
                <c:pt idx="17">
                  <c:v>17.501000000000001</c:v>
                </c:pt>
                <c:pt idx="18">
                  <c:v>10.728000000000002</c:v>
                </c:pt>
                <c:pt idx="19">
                  <c:v>13.729000000000001</c:v>
                </c:pt>
                <c:pt idx="20">
                  <c:v>14.815999999999999</c:v>
                </c:pt>
                <c:pt idx="21">
                  <c:v>19.170999999999999</c:v>
                </c:pt>
                <c:pt idx="22">
                  <c:v>22.565999999999999</c:v>
                </c:pt>
                <c:pt idx="23">
                  <c:v>20.288999999999998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294704"/>
        <c:axId val="4192950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57.89</c:v>
                </c:pt>
                <c:pt idx="13">
                  <c:v>60.95</c:v>
                </c:pt>
                <c:pt idx="14">
                  <c:v>36.04</c:v>
                </c:pt>
                <c:pt idx="15">
                  <c:v>31.88</c:v>
                </c:pt>
                <c:pt idx="16">
                  <c:v>44.58</c:v>
                </c:pt>
                <c:pt idx="17">
                  <c:v>39.479999999999997</c:v>
                </c:pt>
                <c:pt idx="18">
                  <c:v>57.6</c:v>
                </c:pt>
                <c:pt idx="19">
                  <c:v>66.790000000000006</c:v>
                </c:pt>
                <c:pt idx="20">
                  <c:v>73.150000000000006</c:v>
                </c:pt>
                <c:pt idx="21">
                  <c:v>74.319999999999993</c:v>
                </c:pt>
                <c:pt idx="22">
                  <c:v>70.53</c:v>
                </c:pt>
                <c:pt idx="23">
                  <c:v>70.95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295880"/>
        <c:axId val="419295488"/>
      </c:lineChart>
      <c:catAx>
        <c:axId val="419294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295096"/>
        <c:crosses val="autoZero"/>
        <c:auto val="1"/>
        <c:lblAlgn val="ctr"/>
        <c:lblOffset val="100"/>
        <c:noMultiLvlLbl val="0"/>
      </c:catAx>
      <c:valAx>
        <c:axId val="419295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294704"/>
        <c:crosses val="autoZero"/>
        <c:crossBetween val="between"/>
      </c:valAx>
      <c:valAx>
        <c:axId val="419295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295880"/>
        <c:crosses val="max"/>
        <c:crossBetween val="between"/>
      </c:valAx>
      <c:catAx>
        <c:axId val="419295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295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99.287000000000006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73.885000000000005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15.302000000000001</v>
          </cell>
        </row>
        <row r="40">
          <cell r="C40">
            <v>49.63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108.24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57.89</v>
          </cell>
          <cell r="O7">
            <v>60.95</v>
          </cell>
          <cell r="P7">
            <v>36.04</v>
          </cell>
          <cell r="Q7">
            <v>31.88</v>
          </cell>
          <cell r="R7">
            <v>44.58</v>
          </cell>
          <cell r="S7">
            <v>39.479999999999997</v>
          </cell>
          <cell r="T7">
            <v>57.6</v>
          </cell>
          <cell r="U7">
            <v>66.790000000000006</v>
          </cell>
          <cell r="V7">
            <v>73.150000000000006</v>
          </cell>
          <cell r="W7">
            <v>74.319999999999993</v>
          </cell>
          <cell r="X7">
            <v>70.53</v>
          </cell>
          <cell r="Y7">
            <v>70.95</v>
          </cell>
        </row>
        <row r="57">
          <cell r="N57">
            <v>5.6510000000000007</v>
          </cell>
          <cell r="O57">
            <v>3.5589999999999997</v>
          </cell>
          <cell r="P57">
            <v>3.359</v>
          </cell>
          <cell r="Q57">
            <v>0.69099999999999995</v>
          </cell>
          <cell r="R57">
            <v>0.80100000000000005</v>
          </cell>
          <cell r="S57">
            <v>2.9989999999999997</v>
          </cell>
          <cell r="T57">
            <v>3.2809999999999997</v>
          </cell>
          <cell r="U57">
            <v>6.173</v>
          </cell>
          <cell r="V57">
            <v>10.930999999999999</v>
          </cell>
          <cell r="W57">
            <v>18.987000000000002</v>
          </cell>
          <cell r="X57">
            <v>22.566000000000003</v>
          </cell>
          <cell r="Y57">
            <v>20.289000000000001</v>
          </cell>
        </row>
        <row r="64">
          <cell r="N64">
            <v>0.95699999999999996</v>
          </cell>
          <cell r="O64">
            <v>6.31</v>
          </cell>
          <cell r="P64">
            <v>7.5549999999999997</v>
          </cell>
          <cell r="Q64">
            <v>12.638999999999999</v>
          </cell>
          <cell r="R64">
            <v>12.850000000000001</v>
          </cell>
          <cell r="S64">
            <v>14.501999999999999</v>
          </cell>
          <cell r="T64">
            <v>7.447000000000001</v>
          </cell>
          <cell r="U64">
            <v>7.556</v>
          </cell>
          <cell r="V64">
            <v>3.8849999999999998</v>
          </cell>
          <cell r="W64">
            <v>0.184</v>
          </cell>
        </row>
      </sheetData>
      <sheetData sheetId="17">
        <row r="57">
          <cell r="N57">
            <v>3.55</v>
          </cell>
          <cell r="O57">
            <v>2.2349999999999999</v>
          </cell>
          <cell r="P57">
            <v>7.7320000000000002</v>
          </cell>
          <cell r="Q57">
            <v>13.266</v>
          </cell>
          <cell r="R57">
            <v>13.588000000000001</v>
          </cell>
          <cell r="S57">
            <v>17.440999999999999</v>
          </cell>
          <cell r="T57">
            <v>10.670000000000002</v>
          </cell>
          <cell r="U57">
            <v>8.8610000000000007</v>
          </cell>
          <cell r="V57">
            <v>5.4109999999999996</v>
          </cell>
          <cell r="W57">
            <v>6.0289999999999999</v>
          </cell>
          <cell r="X57">
            <v>8.8829999999999991</v>
          </cell>
          <cell r="Y57">
            <v>10.574</v>
          </cell>
        </row>
        <row r="63">
          <cell r="N63">
            <v>2.1850000000000001</v>
          </cell>
          <cell r="O63">
            <v>3.1720000000000002</v>
          </cell>
          <cell r="P63">
            <v>3.1819999999999999</v>
          </cell>
          <cell r="Q63">
            <v>6.4000000000000001E-2</v>
          </cell>
          <cell r="R63">
            <v>6.3E-2</v>
          </cell>
          <cell r="S63">
            <v>0.06</v>
          </cell>
          <cell r="T63">
            <v>5.8000000000000003E-2</v>
          </cell>
          <cell r="U63">
            <v>4.8000000000000001E-2</v>
          </cell>
          <cell r="V63">
            <v>4.4999999999999998E-2</v>
          </cell>
          <cell r="W63">
            <v>2.177</v>
          </cell>
          <cell r="X63">
            <v>2.1240000000000001</v>
          </cell>
          <cell r="Y63">
            <v>2.1240000000000001</v>
          </cell>
        </row>
        <row r="64">
          <cell r="N64">
            <v>0.873</v>
          </cell>
          <cell r="O64">
            <v>4.4619999999999997</v>
          </cell>
          <cell r="U64">
            <v>4.82</v>
          </cell>
          <cell r="V64">
            <v>9.36</v>
          </cell>
          <cell r="W64">
            <v>10.965</v>
          </cell>
          <cell r="X64">
            <v>11.558999999999999</v>
          </cell>
          <cell r="Y64">
            <v>7.5910000000000011</v>
          </cell>
        </row>
      </sheetData>
      <sheetData sheetId="18">
        <row r="7">
          <cell r="N7">
            <v>57.89</v>
          </cell>
          <cell r="O7">
            <v>60.95</v>
          </cell>
          <cell r="P7">
            <v>36.04</v>
          </cell>
          <cell r="Q7">
            <v>31.88</v>
          </cell>
          <cell r="R7">
            <v>44.58</v>
          </cell>
          <cell r="S7">
            <v>39.479999999999997</v>
          </cell>
          <cell r="T7">
            <v>57.6</v>
          </cell>
          <cell r="U7">
            <v>66.790000000000006</v>
          </cell>
          <cell r="V7">
            <v>73.150000000000006</v>
          </cell>
          <cell r="W7">
            <v>74.319999999999993</v>
          </cell>
          <cell r="X7">
            <v>70.53</v>
          </cell>
          <cell r="Y7">
            <v>70.95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44352</v>
          </cell>
        </row>
        <row r="4">
          <cell r="B4">
            <v>44352</v>
          </cell>
        </row>
        <row r="5">
          <cell r="B5">
            <v>44352</v>
          </cell>
        </row>
        <row r="6">
          <cell r="B6">
            <v>44352</v>
          </cell>
        </row>
        <row r="7">
          <cell r="B7">
            <v>44352</v>
          </cell>
        </row>
        <row r="8">
          <cell r="B8">
            <v>44352</v>
          </cell>
        </row>
        <row r="9">
          <cell r="B9">
            <v>44352</v>
          </cell>
        </row>
        <row r="10">
          <cell r="B10">
            <v>44352</v>
          </cell>
        </row>
        <row r="11">
          <cell r="B11">
            <v>44352</v>
          </cell>
        </row>
        <row r="12">
          <cell r="B12">
            <v>44352</v>
          </cell>
        </row>
        <row r="13">
          <cell r="B13">
            <v>44352</v>
          </cell>
        </row>
        <row r="14">
          <cell r="B14">
            <v>44352</v>
          </cell>
        </row>
        <row r="15">
          <cell r="B15">
            <v>44352</v>
          </cell>
        </row>
        <row r="16">
          <cell r="B16">
            <v>44352</v>
          </cell>
        </row>
      </sheetData>
      <sheetData sheetId="41">
        <row r="2">
          <cell r="C2">
            <v>44355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853.33810000000005</v>
          </cell>
          <cell r="J12">
            <v>853.33799999999997</v>
          </cell>
          <cell r="K12">
            <v>853.33799999999997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228.6009</v>
          </cell>
          <cell r="J27">
            <v>228.601</v>
          </cell>
          <cell r="K27">
            <v>228.601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6.6080000000000005</v>
      </c>
      <c r="O4" s="18">
        <v>9.8689999999999998</v>
      </c>
      <c r="P4" s="18">
        <v>10.914000000000001</v>
      </c>
      <c r="Q4" s="18">
        <v>13.329999999999998</v>
      </c>
      <c r="R4" s="18">
        <v>13.651000000000003</v>
      </c>
      <c r="S4" s="18">
        <v>17.500999999999998</v>
      </c>
      <c r="T4" s="18">
        <v>10.728</v>
      </c>
      <c r="U4" s="18">
        <v>13.728999999999997</v>
      </c>
      <c r="V4" s="18">
        <v>14.815999999999999</v>
      </c>
      <c r="W4" s="18">
        <v>19.171000000000003</v>
      </c>
      <c r="X4" s="18">
        <v>22.566000000000003</v>
      </c>
      <c r="Y4" s="18">
        <v>20.289000000000001</v>
      </c>
      <c r="Z4" s="19"/>
      <c r="AA4" s="20">
        <f>SUM(B4:Z4)</f>
        <v>173.17200000000003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57.89</v>
      </c>
      <c r="O7" s="28">
        <v>60.95</v>
      </c>
      <c r="P7" s="28">
        <v>36.04</v>
      </c>
      <c r="Q7" s="28">
        <v>31.88</v>
      </c>
      <c r="R7" s="28">
        <v>44.58</v>
      </c>
      <c r="S7" s="28">
        <v>39.479999999999997</v>
      </c>
      <c r="T7" s="28">
        <v>57.6</v>
      </c>
      <c r="U7" s="28">
        <v>66.790000000000006</v>
      </c>
      <c r="V7" s="28">
        <v>73.150000000000006</v>
      </c>
      <c r="W7" s="28">
        <v>74.319999999999993</v>
      </c>
      <c r="X7" s="28">
        <v>70.53</v>
      </c>
      <c r="Y7" s="28">
        <v>70.95</v>
      </c>
      <c r="Z7" s="29"/>
      <c r="AA7" s="30">
        <f>IF(SUM(GR_MAINLAND_MCP_SUM_SELL)&lt;&gt;0,AVERAGEIF(GR_MAINLAND_MCP_SUM_SELL,"&lt;&gt;"""),"")</f>
        <v>57.013333333333343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5.6510000000000007</v>
      </c>
      <c r="O13" s="52">
        <v>3.5589999999999997</v>
      </c>
      <c r="P13" s="52">
        <v>3.359</v>
      </c>
      <c r="Q13" s="52">
        <v>0.69099999999999995</v>
      </c>
      <c r="R13" s="52">
        <v>0.80100000000000005</v>
      </c>
      <c r="S13" s="52">
        <v>2.9989999999999997</v>
      </c>
      <c r="T13" s="52">
        <v>3.2809999999999997</v>
      </c>
      <c r="U13" s="52">
        <v>6.173</v>
      </c>
      <c r="V13" s="52">
        <v>10.930999999999999</v>
      </c>
      <c r="W13" s="52">
        <v>18.987000000000002</v>
      </c>
      <c r="X13" s="52">
        <v>22.566000000000003</v>
      </c>
      <c r="Y13" s="52">
        <v>20.289000000000001</v>
      </c>
      <c r="Z13" s="53"/>
      <c r="AA13" s="54">
        <f>SUM(B13:Z13)</f>
        <v>99.287000000000006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5.6510000000000007</v>
      </c>
      <c r="O14" s="57">
        <f t="shared" si="0"/>
        <v>3.5589999999999997</v>
      </c>
      <c r="P14" s="57">
        <f t="shared" si="0"/>
        <v>3.359</v>
      </c>
      <c r="Q14" s="57">
        <f t="shared" si="0"/>
        <v>0.69099999999999995</v>
      </c>
      <c r="R14" s="57">
        <f t="shared" si="0"/>
        <v>0.80100000000000005</v>
      </c>
      <c r="S14" s="57">
        <f t="shared" si="0"/>
        <v>2.9989999999999997</v>
      </c>
      <c r="T14" s="57">
        <f t="shared" si="0"/>
        <v>3.2809999999999997</v>
      </c>
      <c r="U14" s="57">
        <f t="shared" si="0"/>
        <v>6.173</v>
      </c>
      <c r="V14" s="57">
        <f t="shared" si="0"/>
        <v>10.930999999999999</v>
      </c>
      <c r="W14" s="57">
        <f t="shared" si="0"/>
        <v>18.987000000000002</v>
      </c>
      <c r="X14" s="57">
        <f t="shared" si="0"/>
        <v>22.566000000000003</v>
      </c>
      <c r="Y14" s="57">
        <f t="shared" si="0"/>
        <v>20.289000000000001</v>
      </c>
      <c r="Z14" s="58" t="str">
        <f t="shared" si="0"/>
        <v/>
      </c>
      <c r="AA14" s="59">
        <f>SUM(AA9:AA13)</f>
        <v>99.287000000000006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0.95699999999999996</v>
      </c>
      <c r="O19" s="76">
        <v>6.31</v>
      </c>
      <c r="P19" s="76">
        <v>7.5549999999999997</v>
      </c>
      <c r="Q19" s="76">
        <v>12.638999999999999</v>
      </c>
      <c r="R19" s="76">
        <v>12.850000000000001</v>
      </c>
      <c r="S19" s="76">
        <v>14.501999999999999</v>
      </c>
      <c r="T19" s="76">
        <v>7.447000000000001</v>
      </c>
      <c r="U19" s="76">
        <v>7.556</v>
      </c>
      <c r="V19" s="76">
        <v>3.8849999999999998</v>
      </c>
      <c r="W19" s="76">
        <v>0.184</v>
      </c>
      <c r="X19" s="76"/>
      <c r="Y19" s="76"/>
      <c r="Z19" s="73"/>
      <c r="AA19" s="74">
        <f>SUM(B19:Z19)</f>
        <v>73.885000000000005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0.95699999999999996</v>
      </c>
      <c r="O22" s="83">
        <f t="shared" si="1"/>
        <v>6.31</v>
      </c>
      <c r="P22" s="83">
        <f t="shared" si="1"/>
        <v>7.5549999999999997</v>
      </c>
      <c r="Q22" s="83">
        <f t="shared" si="1"/>
        <v>12.638999999999999</v>
      </c>
      <c r="R22" s="83">
        <f t="shared" si="1"/>
        <v>12.850000000000001</v>
      </c>
      <c r="S22" s="83">
        <f t="shared" si="1"/>
        <v>14.501999999999999</v>
      </c>
      <c r="T22" s="83">
        <f t="shared" si="1"/>
        <v>7.447000000000001</v>
      </c>
      <c r="U22" s="83">
        <f t="shared" si="1"/>
        <v>7.556</v>
      </c>
      <c r="V22" s="83">
        <f t="shared" si="1"/>
        <v>3.8849999999999998</v>
      </c>
      <c r="W22" s="83">
        <f t="shared" si="1"/>
        <v>0.184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73.885000000000005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6.6079999999999997</v>
      </c>
      <c r="O26" s="72">
        <v>9.8689999999999998</v>
      </c>
      <c r="P26" s="72">
        <v>10.914</v>
      </c>
      <c r="Q26" s="72">
        <v>13.33</v>
      </c>
      <c r="R26" s="72">
        <v>13.651</v>
      </c>
      <c r="S26" s="72">
        <v>17.501000000000001</v>
      </c>
      <c r="T26" s="72">
        <v>10.728</v>
      </c>
      <c r="U26" s="72">
        <v>13.728999999999999</v>
      </c>
      <c r="V26" s="72">
        <v>14.816000000000001</v>
      </c>
      <c r="W26" s="72">
        <v>19.170999999999999</v>
      </c>
      <c r="X26" s="72">
        <v>22.565999999999999</v>
      </c>
      <c r="Y26" s="72">
        <v>20.289000000000001</v>
      </c>
      <c r="Z26" s="73"/>
      <c r="AA26" s="74">
        <f>SUM(B26:Z26)</f>
        <v>173.17200000000003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6.6079999999999997</v>
      </c>
      <c r="O28" s="57">
        <f t="shared" si="2"/>
        <v>9.8689999999999998</v>
      </c>
      <c r="P28" s="57">
        <f t="shared" si="2"/>
        <v>10.914</v>
      </c>
      <c r="Q28" s="57">
        <f t="shared" si="2"/>
        <v>13.33</v>
      </c>
      <c r="R28" s="57">
        <f t="shared" si="2"/>
        <v>13.651</v>
      </c>
      <c r="S28" s="57">
        <f t="shared" si="2"/>
        <v>17.501000000000001</v>
      </c>
      <c r="T28" s="57">
        <f t="shared" si="2"/>
        <v>10.728</v>
      </c>
      <c r="U28" s="57">
        <f t="shared" si="2"/>
        <v>13.728999999999999</v>
      </c>
      <c r="V28" s="57">
        <f t="shared" si="2"/>
        <v>14.816000000000001</v>
      </c>
      <c r="W28" s="57">
        <f t="shared" si="2"/>
        <v>19.170999999999999</v>
      </c>
      <c r="X28" s="57">
        <f t="shared" si="2"/>
        <v>22.565999999999999</v>
      </c>
      <c r="Y28" s="57">
        <f t="shared" si="2"/>
        <v>20.289000000000001</v>
      </c>
      <c r="Z28" s="58" t="str">
        <f t="shared" si="2"/>
        <v/>
      </c>
      <c r="AA28" s="59">
        <f>SUM(AA25:AA27)</f>
        <v>173.17200000000003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6.6080000000000005</v>
      </c>
      <c r="O47" s="83">
        <f t="shared" si="8"/>
        <v>9.8689999999999998</v>
      </c>
      <c r="P47" s="83">
        <f t="shared" si="8"/>
        <v>10.914</v>
      </c>
      <c r="Q47" s="83">
        <f t="shared" si="8"/>
        <v>13.33</v>
      </c>
      <c r="R47" s="83">
        <f t="shared" si="8"/>
        <v>13.651000000000002</v>
      </c>
      <c r="S47" s="83">
        <f t="shared" si="8"/>
        <v>17.500999999999998</v>
      </c>
      <c r="T47" s="83">
        <f t="shared" si="8"/>
        <v>10.728000000000002</v>
      </c>
      <c r="U47" s="83">
        <f t="shared" si="8"/>
        <v>13.728999999999999</v>
      </c>
      <c r="V47" s="83">
        <f t="shared" si="8"/>
        <v>14.815999999999999</v>
      </c>
      <c r="W47" s="83">
        <f t="shared" si="8"/>
        <v>19.171000000000003</v>
      </c>
      <c r="X47" s="83">
        <f t="shared" si="8"/>
        <v>22.566000000000003</v>
      </c>
      <c r="Y47" s="83">
        <f t="shared" si="8"/>
        <v>20.289000000000001</v>
      </c>
      <c r="Z47" s="84" t="str">
        <f t="shared" si="8"/>
        <v/>
      </c>
      <c r="AA47" s="100">
        <f>SUM(B47:Z47)</f>
        <v>173.17200000000003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6.6080000000000005</v>
      </c>
      <c r="O4" s="18">
        <v>9.8689999999999998</v>
      </c>
      <c r="P4" s="18">
        <v>10.914</v>
      </c>
      <c r="Q4" s="18">
        <v>13.33</v>
      </c>
      <c r="R4" s="18">
        <v>13.651</v>
      </c>
      <c r="S4" s="18">
        <v>17.501000000000001</v>
      </c>
      <c r="T4" s="18">
        <v>10.728000000000002</v>
      </c>
      <c r="U4" s="18">
        <v>13.729000000000001</v>
      </c>
      <c r="V4" s="18">
        <v>14.815999999999999</v>
      </c>
      <c r="W4" s="18">
        <v>19.170999999999999</v>
      </c>
      <c r="X4" s="18">
        <v>22.565999999999999</v>
      </c>
      <c r="Y4" s="18">
        <v>20.288999999999998</v>
      </c>
      <c r="Z4" s="19"/>
      <c r="AA4" s="20">
        <f>SUM(B4:Z4)</f>
        <v>173.172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57.89</v>
      </c>
      <c r="O7" s="28">
        <v>60.95</v>
      </c>
      <c r="P7" s="28">
        <v>36.04</v>
      </c>
      <c r="Q7" s="28">
        <v>31.88</v>
      </c>
      <c r="R7" s="28">
        <v>44.58</v>
      </c>
      <c r="S7" s="28">
        <v>39.479999999999997</v>
      </c>
      <c r="T7" s="28">
        <v>57.6</v>
      </c>
      <c r="U7" s="28">
        <v>66.790000000000006</v>
      </c>
      <c r="V7" s="28">
        <v>73.150000000000006</v>
      </c>
      <c r="W7" s="28">
        <v>74.319999999999993</v>
      </c>
      <c r="X7" s="28">
        <v>70.53</v>
      </c>
      <c r="Y7" s="28">
        <v>70.95</v>
      </c>
      <c r="Z7" s="29"/>
      <c r="AA7" s="30">
        <v>57.013333333333343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3.55</v>
      </c>
      <c r="O13" s="52">
        <v>2.2349999999999999</v>
      </c>
      <c r="P13" s="52">
        <v>7.7320000000000002</v>
      </c>
      <c r="Q13" s="52">
        <v>13.266</v>
      </c>
      <c r="R13" s="52">
        <v>13.588000000000001</v>
      </c>
      <c r="S13" s="52">
        <v>17.440999999999999</v>
      </c>
      <c r="T13" s="52">
        <v>10.670000000000002</v>
      </c>
      <c r="U13" s="52">
        <v>8.8610000000000007</v>
      </c>
      <c r="V13" s="52">
        <v>5.4109999999999996</v>
      </c>
      <c r="W13" s="52">
        <v>6.0289999999999999</v>
      </c>
      <c r="X13" s="52">
        <v>8.8829999999999991</v>
      </c>
      <c r="Y13" s="52">
        <v>10.574</v>
      </c>
      <c r="Z13" s="53"/>
      <c r="AA13" s="54">
        <f>SUM(B13:Z13)</f>
        <v>108.24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3.55</v>
      </c>
      <c r="O14" s="57">
        <f t="shared" si="0"/>
        <v>2.2349999999999999</v>
      </c>
      <c r="P14" s="57">
        <f t="shared" si="0"/>
        <v>7.7320000000000002</v>
      </c>
      <c r="Q14" s="57">
        <f t="shared" si="0"/>
        <v>13.266</v>
      </c>
      <c r="R14" s="57">
        <f t="shared" si="0"/>
        <v>13.588000000000001</v>
      </c>
      <c r="S14" s="57">
        <f t="shared" si="0"/>
        <v>17.440999999999999</v>
      </c>
      <c r="T14" s="57">
        <f t="shared" si="0"/>
        <v>10.670000000000002</v>
      </c>
      <c r="U14" s="57">
        <f t="shared" si="0"/>
        <v>8.8610000000000007</v>
      </c>
      <c r="V14" s="57">
        <f t="shared" si="0"/>
        <v>5.4109999999999996</v>
      </c>
      <c r="W14" s="57">
        <f t="shared" si="0"/>
        <v>6.0289999999999999</v>
      </c>
      <c r="X14" s="57">
        <f t="shared" si="0"/>
        <v>8.8829999999999991</v>
      </c>
      <c r="Y14" s="57">
        <f t="shared" si="0"/>
        <v>10.574</v>
      </c>
      <c r="Z14" s="58" t="str">
        <f t="shared" si="0"/>
        <v/>
      </c>
      <c r="AA14" s="59">
        <f>SUM(AA9:AA13)</f>
        <v>108.24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2.1850000000000001</v>
      </c>
      <c r="O18" s="72">
        <v>3.1720000000000002</v>
      </c>
      <c r="P18" s="72">
        <v>3.1819999999999999</v>
      </c>
      <c r="Q18" s="72">
        <v>6.4000000000000001E-2</v>
      </c>
      <c r="R18" s="72">
        <v>6.3E-2</v>
      </c>
      <c r="S18" s="72">
        <v>0.06</v>
      </c>
      <c r="T18" s="72">
        <v>5.8000000000000003E-2</v>
      </c>
      <c r="U18" s="72">
        <v>4.8000000000000001E-2</v>
      </c>
      <c r="V18" s="72">
        <v>4.4999999999999998E-2</v>
      </c>
      <c r="W18" s="72">
        <v>2.177</v>
      </c>
      <c r="X18" s="72">
        <v>2.1240000000000001</v>
      </c>
      <c r="Y18" s="72">
        <v>2.1240000000000001</v>
      </c>
      <c r="Z18" s="73"/>
      <c r="AA18" s="74">
        <f>SUM(B18:Z18)</f>
        <v>15.302000000000001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0.873</v>
      </c>
      <c r="O19" s="76">
        <v>4.4619999999999997</v>
      </c>
      <c r="P19" s="76"/>
      <c r="Q19" s="76"/>
      <c r="R19" s="76"/>
      <c r="S19" s="76"/>
      <c r="T19" s="76"/>
      <c r="U19" s="76">
        <v>4.82</v>
      </c>
      <c r="V19" s="76">
        <v>9.36</v>
      </c>
      <c r="W19" s="76">
        <v>10.965</v>
      </c>
      <c r="X19" s="76">
        <v>11.558999999999999</v>
      </c>
      <c r="Y19" s="76">
        <v>7.5910000000000011</v>
      </c>
      <c r="Z19" s="73"/>
      <c r="AA19" s="74">
        <f>SUM(B19:Z19)</f>
        <v>49.63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3.0579999999999998</v>
      </c>
      <c r="O22" s="83">
        <f t="shared" si="1"/>
        <v>7.6340000000000003</v>
      </c>
      <c r="P22" s="83">
        <f t="shared" si="1"/>
        <v>3.1819999999999999</v>
      </c>
      <c r="Q22" s="83">
        <f t="shared" si="1"/>
        <v>6.4000000000000001E-2</v>
      </c>
      <c r="R22" s="83">
        <f t="shared" si="1"/>
        <v>6.3E-2</v>
      </c>
      <c r="S22" s="83">
        <f t="shared" si="1"/>
        <v>0.06</v>
      </c>
      <c r="T22" s="83">
        <f t="shared" si="1"/>
        <v>5.8000000000000003E-2</v>
      </c>
      <c r="U22" s="83">
        <f t="shared" si="1"/>
        <v>4.8680000000000003</v>
      </c>
      <c r="V22" s="83">
        <f t="shared" si="1"/>
        <v>9.4049999999999994</v>
      </c>
      <c r="W22" s="83">
        <f t="shared" si="1"/>
        <v>13.141999999999999</v>
      </c>
      <c r="X22" s="83">
        <f t="shared" si="1"/>
        <v>13.683</v>
      </c>
      <c r="Y22" s="83">
        <f t="shared" si="1"/>
        <v>9.7150000000000016</v>
      </c>
      <c r="Z22" s="84">
        <f t="shared" si="1"/>
        <v>0</v>
      </c>
      <c r="AA22" s="85">
        <f t="shared" si="1"/>
        <v>64.932000000000002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6.6079999999999997</v>
      </c>
      <c r="O26" s="72">
        <v>9.8689999999999998</v>
      </c>
      <c r="P26" s="72">
        <v>10.914</v>
      </c>
      <c r="Q26" s="72">
        <v>13.33</v>
      </c>
      <c r="R26" s="72">
        <v>13.651</v>
      </c>
      <c r="S26" s="72">
        <v>17.501000000000001</v>
      </c>
      <c r="T26" s="72">
        <v>10.728</v>
      </c>
      <c r="U26" s="72">
        <v>13.728999999999999</v>
      </c>
      <c r="V26" s="72">
        <v>14.816000000000001</v>
      </c>
      <c r="W26" s="72">
        <v>19.170999999999999</v>
      </c>
      <c r="X26" s="72">
        <v>22.565999999999999</v>
      </c>
      <c r="Y26" s="72">
        <v>20.289000000000001</v>
      </c>
      <c r="Z26" s="73"/>
      <c r="AA26" s="74">
        <f>SUM(B26:Z26)</f>
        <v>173.17200000000003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6.6079999999999997</v>
      </c>
      <c r="O28" s="57">
        <f t="shared" si="2"/>
        <v>9.8689999999999998</v>
      </c>
      <c r="P28" s="57">
        <f t="shared" si="2"/>
        <v>10.914</v>
      </c>
      <c r="Q28" s="57">
        <f t="shared" si="2"/>
        <v>13.33</v>
      </c>
      <c r="R28" s="57">
        <f t="shared" si="2"/>
        <v>13.651</v>
      </c>
      <c r="S28" s="57">
        <f t="shared" si="2"/>
        <v>17.501000000000001</v>
      </c>
      <c r="T28" s="57">
        <f t="shared" si="2"/>
        <v>10.728</v>
      </c>
      <c r="U28" s="57">
        <f t="shared" si="2"/>
        <v>13.728999999999999</v>
      </c>
      <c r="V28" s="57">
        <f t="shared" si="2"/>
        <v>14.816000000000001</v>
      </c>
      <c r="W28" s="57">
        <f t="shared" si="2"/>
        <v>19.170999999999999</v>
      </c>
      <c r="X28" s="57">
        <f t="shared" si="2"/>
        <v>22.565999999999999</v>
      </c>
      <c r="Y28" s="57">
        <f t="shared" si="2"/>
        <v>20.289000000000001</v>
      </c>
      <c r="Z28" s="58">
        <f t="shared" si="2"/>
        <v>0</v>
      </c>
      <c r="AA28" s="59">
        <f t="shared" si="2"/>
        <v>173.17200000000003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6.6079999999999997</v>
      </c>
      <c r="O47" s="83">
        <f t="shared" si="8"/>
        <v>9.8689999999999998</v>
      </c>
      <c r="P47" s="83">
        <f t="shared" si="8"/>
        <v>10.914</v>
      </c>
      <c r="Q47" s="83">
        <f t="shared" si="8"/>
        <v>13.33</v>
      </c>
      <c r="R47" s="83">
        <f t="shared" si="8"/>
        <v>13.651000000000002</v>
      </c>
      <c r="S47" s="83">
        <f t="shared" si="8"/>
        <v>17.500999999999998</v>
      </c>
      <c r="T47" s="83">
        <f t="shared" si="8"/>
        <v>10.728000000000002</v>
      </c>
      <c r="U47" s="83">
        <f t="shared" si="8"/>
        <v>13.729000000000001</v>
      </c>
      <c r="V47" s="83">
        <f t="shared" si="8"/>
        <v>14.815999999999999</v>
      </c>
      <c r="W47" s="83">
        <f t="shared" si="8"/>
        <v>19.170999999999999</v>
      </c>
      <c r="X47" s="83">
        <f t="shared" si="8"/>
        <v>22.565999999999999</v>
      </c>
      <c r="Y47" s="83">
        <f t="shared" si="8"/>
        <v>20.289000000000001</v>
      </c>
      <c r="Z47" s="84">
        <f t="shared" si="8"/>
        <v>0</v>
      </c>
      <c r="AA47" s="100">
        <f>SUM(B47:Z47)</f>
        <v>173.17200000000003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2021-06-06T08:15:51Z</dcterms:created>
  <dcterms:modified xsi:type="dcterms:W3CDTF">2021-06-06T08:15:52Z</dcterms:modified>
</cp:coreProperties>
</file>