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<sst xmlns="http://schemas.openxmlformats.org/spreadsheetml/2006/main" count="110" uniqueCount="49">
  <si>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05/06/2021 11:16:44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</si>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</sst>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26.288999999999998</c:v>
                </c:pt>
                <c:pt idx="13">
                  <c:v>24.866</c:v>
                </c:pt>
                <c:pt idx="14">
                  <c:v>22.689</c:v>
                </c:pt>
                <c:pt idx="15">
                  <c:v>24.652000000000001</c:v>
                </c:pt>
                <c:pt idx="16">
                  <c:v>24.853999999999999</c:v>
                </c:pt>
                <c:pt idx="17">
                  <c:v>26.409999999999997</c:v>
                </c:pt>
                <c:pt idx="18">
                  <c:v>16.123000000000001</c:v>
                </c:pt>
                <c:pt idx="19">
                  <c:v>6.895999999999999</c:v>
                </c:pt>
                <c:pt idx="20">
                  <c:v>0.65600000000000003</c:v>
                </c:pt>
                <c:pt idx="21">
                  <c:v>0.77700000000000002</c:v>
                </c:pt>
                <c:pt idx="22">
                  <c:v>0.36</c:v>
                </c:pt>
                <c:pt idx="23">
                  <c:v>4.5389999999999997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6746168"/>
        <c:axId val="176746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26.288999999999994</c:v>
                </c:pt>
                <c:pt idx="13">
                  <c:v>24.866</c:v>
                </c:pt>
                <c:pt idx="14">
                  <c:v>22.758999999999997</c:v>
                </c:pt>
                <c:pt idx="15">
                  <c:v>24.726000000000006</c:v>
                </c:pt>
                <c:pt idx="16">
                  <c:v>27.893999999999998</c:v>
                </c:pt>
                <c:pt idx="17">
                  <c:v>28.213999999999999</c:v>
                </c:pt>
                <c:pt idx="18">
                  <c:v>19.878</c:v>
                </c:pt>
                <c:pt idx="19">
                  <c:v>12.38</c:v>
                </c:pt>
                <c:pt idx="20">
                  <c:v>8.5570000000000004</c:v>
                </c:pt>
                <c:pt idx="21">
                  <c:v>7.0810000000000013</c:v>
                </c:pt>
                <c:pt idx="22">
                  <c:v>10.382000000000001</c:v>
                </c:pt>
                <c:pt idx="23">
                  <c:v>6.2269999999999994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746168"/>
        <c:axId val="176746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70.8</c:v>
                </c:pt>
                <c:pt idx="13">
                  <c:v>66.08</c:v>
                </c:pt>
                <c:pt idx="14">
                  <c:v>55.01</c:v>
                </c:pt>
                <c:pt idx="15">
                  <c:v>59.27</c:v>
                </c:pt>
                <c:pt idx="16">
                  <c:v>65.02</c:v>
                </c:pt>
                <c:pt idx="17">
                  <c:v>70.900000000000006</c:v>
                </c:pt>
                <c:pt idx="18">
                  <c:v>70.209999999999994</c:v>
                </c:pt>
                <c:pt idx="19">
                  <c:v>73.069999999999993</c:v>
                </c:pt>
                <c:pt idx="20">
                  <c:v>64.349999999999994</c:v>
                </c:pt>
                <c:pt idx="21">
                  <c:v>66.069999999999993</c:v>
                </c:pt>
                <c:pt idx="22">
                  <c:v>66.22</c:v>
                </c:pt>
                <c:pt idx="23">
                  <c:v>69.48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747344"/>
        <c:axId val="176746952"/>
      </c:lineChart>
      <c:catAx>
        <c:axId val="176746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746560"/>
        <c:crosses val="autoZero"/>
        <c:auto val="1"/>
        <c:lblAlgn val="ctr"/>
        <c:lblOffset val="100"/>
        <c:noMultiLvlLbl val="0"/>
      </c:catAx>
      <c:valAx>
        <c:axId val="17674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746168"/>
        <c:crosses val="autoZero"/>
        <c:crossBetween val="between"/>
      </c:valAx>
      <c:valAx>
        <c:axId val="176746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747344"/>
        <c:crosses val="max"/>
        <c:crossBetween val="between"/>
      </c:valAx>
      <c:catAx>
        <c:axId val="176747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746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179.11099999999996</v>
          </cell>
        </row>
        <row r="31">
          <cell r="C31">
            <v>18.195999999999998</v>
          </cell>
        </row>
        <row r="32">
          <cell r="C32">
            <v>3.9269999999999996</v>
          </cell>
        </row>
        <row r="33">
          <cell r="C33">
            <v>18.018999999999998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3.3000000000000003</v>
          </cell>
        </row>
        <row r="39">
          <cell r="C39">
            <v>40.144999999999996</v>
          </cell>
        </row>
        <row r="40">
          <cell r="C40">
            <v>105.04900000000002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70.758999999999986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70.8</v>
          </cell>
          <cell r="O7">
            <v>66.08</v>
          </cell>
          <cell r="P7">
            <v>55.01</v>
          </cell>
          <cell r="Q7">
            <v>59.27</v>
          </cell>
          <cell r="R7">
            <v>65.02</v>
          </cell>
          <cell r="S7">
            <v>70.900000000000006</v>
          </cell>
          <cell r="T7">
            <v>70.209999999999994</v>
          </cell>
          <cell r="U7">
            <v>73.069999999999993</v>
          </cell>
          <cell r="V7">
            <v>64.349999999999994</v>
          </cell>
          <cell r="W7">
            <v>66.069999999999993</v>
          </cell>
          <cell r="X7">
            <v>66.22</v>
          </cell>
          <cell r="Y7">
            <v>69.48</v>
          </cell>
        </row>
        <row r="57">
          <cell r="N57">
            <v>26.288999999999998</v>
          </cell>
          <cell r="O57">
            <v>24.866</v>
          </cell>
          <cell r="P57">
            <v>22.689</v>
          </cell>
          <cell r="Q57">
            <v>24.652000000000001</v>
          </cell>
          <cell r="R57">
            <v>24.853999999999999</v>
          </cell>
          <cell r="S57">
            <v>26.409999999999997</v>
          </cell>
          <cell r="T57">
            <v>16.123000000000001</v>
          </cell>
          <cell r="U57">
            <v>6.895999999999999</v>
          </cell>
          <cell r="V57">
            <v>0.65600000000000003</v>
          </cell>
          <cell r="W57">
            <v>0.77700000000000002</v>
          </cell>
          <cell r="X57">
            <v>0.36</v>
          </cell>
          <cell r="Y57">
            <v>4.5389999999999997</v>
          </cell>
        </row>
        <row r="62">
          <cell r="R62">
            <v>2.96</v>
          </cell>
          <cell r="S62">
            <v>1.72</v>
          </cell>
          <cell r="T62">
            <v>3.68</v>
          </cell>
          <cell r="U62">
            <v>3.68</v>
          </cell>
          <cell r="V62">
            <v>1.1919999999999999</v>
          </cell>
          <cell r="W62">
            <v>1.8340000000000001</v>
          </cell>
          <cell r="X62">
            <v>3.13</v>
          </cell>
        </row>
        <row r="63">
          <cell r="P63">
            <v>7.0000000000000007E-2</v>
          </cell>
          <cell r="Q63">
            <v>7.3999999999999996E-2</v>
          </cell>
          <cell r="R63">
            <v>0.08</v>
          </cell>
          <cell r="S63">
            <v>8.4000000000000005E-2</v>
          </cell>
          <cell r="T63">
            <v>7.4999999999999997E-2</v>
          </cell>
          <cell r="U63">
            <v>7.2999999999999995E-2</v>
          </cell>
          <cell r="V63">
            <v>0.90799999999999992</v>
          </cell>
          <cell r="W63">
            <v>0.86699999999999999</v>
          </cell>
          <cell r="X63">
            <v>0.85299999999999998</v>
          </cell>
          <cell r="Y63">
            <v>0.84299999999999997</v>
          </cell>
        </row>
        <row r="64">
          <cell r="U64">
            <v>1.7310000000000001</v>
          </cell>
          <cell r="V64">
            <v>5.801000000000001</v>
          </cell>
          <cell r="W64">
            <v>3.6030000000000002</v>
          </cell>
          <cell r="X64">
            <v>6.0389999999999997</v>
          </cell>
          <cell r="Y64">
            <v>0.84499999999999997</v>
          </cell>
        </row>
      </sheetData>
      <sheetData sheetId="17">
        <row r="57">
          <cell r="N57">
            <v>7.7489999999999997</v>
          </cell>
          <cell r="O57">
            <v>8.5809999999999995</v>
          </cell>
          <cell r="P57">
            <v>8.8249999999999993</v>
          </cell>
          <cell r="Q57">
            <v>7.9169999999999998</v>
          </cell>
          <cell r="R57">
            <v>7.0540000000000003</v>
          </cell>
          <cell r="S57">
            <v>5.593</v>
          </cell>
          <cell r="T57">
            <v>2.5199999999999996</v>
          </cell>
          <cell r="U57">
            <v>4.8239999999999998</v>
          </cell>
          <cell r="V57">
            <v>4.6610000000000005</v>
          </cell>
          <cell r="W57">
            <v>3.3749999999999996</v>
          </cell>
          <cell r="X57">
            <v>7.9350000000000005</v>
          </cell>
          <cell r="Y57">
            <v>1.7250000000000001</v>
          </cell>
        </row>
        <row r="62">
          <cell r="Q62">
            <v>1.1000000000000001</v>
          </cell>
          <cell r="R62">
            <v>1.1000000000000001</v>
          </cell>
          <cell r="S62">
            <v>1.1000000000000001</v>
          </cell>
        </row>
        <row r="63">
          <cell r="N63">
            <v>2.6239999999999997</v>
          </cell>
          <cell r="O63">
            <v>6.4179999999999993</v>
          </cell>
          <cell r="P63">
            <v>6.3529999999999998</v>
          </cell>
          <cell r="Q63">
            <v>6.2510000000000003</v>
          </cell>
          <cell r="R63">
            <v>6.1579999999999995</v>
          </cell>
          <cell r="S63">
            <v>2.0619999999999998</v>
          </cell>
          <cell r="T63">
            <v>2.0289999999999999</v>
          </cell>
          <cell r="U63">
            <v>1.859</v>
          </cell>
          <cell r="V63">
            <v>1.712</v>
          </cell>
          <cell r="W63">
            <v>1.607</v>
          </cell>
          <cell r="X63">
            <v>1.538</v>
          </cell>
          <cell r="Y63">
            <v>1.534</v>
          </cell>
        </row>
        <row r="64">
          <cell r="N64">
            <v>15.916</v>
          </cell>
          <cell r="O64">
            <v>9.8670000000000009</v>
          </cell>
          <cell r="P64">
            <v>7.5810000000000004</v>
          </cell>
          <cell r="Q64">
            <v>9.4579999999999984</v>
          </cell>
          <cell r="R64">
            <v>13.582000000000001</v>
          </cell>
          <cell r="S64">
            <v>19.459</v>
          </cell>
          <cell r="T64">
            <v>15.329000000000001</v>
          </cell>
          <cell r="U64">
            <v>5.6969999999999992</v>
          </cell>
          <cell r="V64">
            <v>2.1840000000000002</v>
          </cell>
          <cell r="W64">
            <v>2.0990000000000002</v>
          </cell>
          <cell r="X64">
            <v>0.90900000000000003</v>
          </cell>
          <cell r="Y64">
            <v>2.968</v>
          </cell>
        </row>
      </sheetData>
      <sheetData sheetId="18">
        <row r="7">
          <cell r="N7">
            <v>70.8</v>
          </cell>
          <cell r="O7">
            <v>66.08</v>
          </cell>
          <cell r="P7">
            <v>55.01</v>
          </cell>
          <cell r="Q7">
            <v>59.27</v>
          </cell>
          <cell r="R7">
            <v>65.02</v>
          </cell>
          <cell r="S7">
            <v>70.900000000000006</v>
          </cell>
          <cell r="T7">
            <v>70.209999999999994</v>
          </cell>
          <cell r="U7">
            <v>73.069999999999993</v>
          </cell>
          <cell r="V7">
            <v>64.349999999999994</v>
          </cell>
          <cell r="W7">
            <v>66.069999999999993</v>
          </cell>
          <cell r="X7">
            <v>66.22</v>
          </cell>
          <cell r="Y7">
            <v>69.48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MOH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44351</v>
          </cell>
        </row>
        <row r="4">
          <cell r="B4">
            <v>44351</v>
          </cell>
        </row>
        <row r="5">
          <cell r="B5">
            <v>44351</v>
          </cell>
        </row>
        <row r="6">
          <cell r="B6">
            <v>44351</v>
          </cell>
        </row>
        <row r="7">
          <cell r="B7">
            <v>44351</v>
          </cell>
        </row>
        <row r="8">
          <cell r="B8">
            <v>44351</v>
          </cell>
        </row>
        <row r="9">
          <cell r="B9">
            <v>44351</v>
          </cell>
        </row>
        <row r="10">
          <cell r="B10">
            <v>44351</v>
          </cell>
        </row>
        <row r="11">
          <cell r="B11">
            <v>44351</v>
          </cell>
        </row>
        <row r="12">
          <cell r="B12">
            <v>44351</v>
          </cell>
        </row>
        <row r="13">
          <cell r="B13">
            <v>44351</v>
          </cell>
        </row>
        <row r="14">
          <cell r="B14">
            <v>44351</v>
          </cell>
        </row>
        <row r="15">
          <cell r="B15">
            <v>44351</v>
          </cell>
        </row>
        <row r="16">
          <cell r="B16">
            <v>44351</v>
          </cell>
        </row>
      </sheetData>
      <sheetData sheetId="41">
        <row r="2">
          <cell r="C2">
            <v>44354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853.33810000000005</v>
          </cell>
          <cell r="J12">
            <v>853.33799999999997</v>
          </cell>
          <cell r="K12">
            <v>850.83900000000006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12.994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228.6009</v>
          </cell>
          <cell r="J27">
            <v>228.601</v>
          </cell>
          <cell r="K27">
            <v>227.602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26.288999999999998</v>
      </c>
      <c r="O4" s="18">
        <v>24.866</v>
      </c>
      <c r="P4" s="18">
        <v>22.759</v>
      </c>
      <c r="Q4" s="18">
        <v>24.725999999999999</v>
      </c>
      <c r="R4" s="18">
        <v>27.893999999999998</v>
      </c>
      <c r="S4" s="18">
        <v>28.213999999999999</v>
      </c>
      <c r="T4" s="18">
        <v>19.878</v>
      </c>
      <c r="U4" s="18">
        <v>12.379999999999999</v>
      </c>
      <c r="V4" s="18">
        <v>8.5569999999999986</v>
      </c>
      <c r="W4" s="18">
        <v>7.0809999999999995</v>
      </c>
      <c r="X4" s="18">
        <v>10.382</v>
      </c>
      <c r="Y4" s="18">
        <v>6.2270000000000003</v>
      </c>
      <c r="Z4" s="19"/>
      <c r="AA4" s="20">
        <f>SUM(B4:Z4)</f>
        <v>219.25299999999996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70.8</v>
      </c>
      <c r="O7" s="28">
        <v>66.08</v>
      </c>
      <c r="P7" s="28">
        <v>55.01</v>
      </c>
      <c r="Q7" s="28">
        <v>59.27</v>
      </c>
      <c r="R7" s="28">
        <v>65.02</v>
      </c>
      <c r="S7" s="28">
        <v>70.900000000000006</v>
      </c>
      <c r="T7" s="28">
        <v>70.209999999999994</v>
      </c>
      <c r="U7" s="28">
        <v>73.069999999999993</v>
      </c>
      <c r="V7" s="28">
        <v>64.349999999999994</v>
      </c>
      <c r="W7" s="28">
        <v>66.069999999999993</v>
      </c>
      <c r="X7" s="28">
        <v>66.22</v>
      </c>
      <c r="Y7" s="28">
        <v>69.48</v>
      </c>
      <c r="Z7" s="29"/>
      <c r="AA7" s="30">
        <f>IF(SUM(GR_MAINLAND_MCP_SUM_SELL)&lt;&gt;0,AVERAGEIF(GR_MAINLAND_MCP_SUM_SELL,"&lt;&gt;"""),"")</f>
        <v>66.373333333333335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26.288999999999998</v>
      </c>
      <c r="O13" s="52">
        <v>24.866</v>
      </c>
      <c r="P13" s="52">
        <v>22.689</v>
      </c>
      <c r="Q13" s="52">
        <v>24.652000000000001</v>
      </c>
      <c r="R13" s="52">
        <v>24.853999999999999</v>
      </c>
      <c r="S13" s="52">
        <v>26.409999999999997</v>
      </c>
      <c r="T13" s="52">
        <v>16.123000000000001</v>
      </c>
      <c r="U13" s="52">
        <v>6.895999999999999</v>
      </c>
      <c r="V13" s="52">
        <v>0.65600000000000003</v>
      </c>
      <c r="W13" s="52">
        <v>0.77700000000000002</v>
      </c>
      <c r="X13" s="52">
        <v>0.36</v>
      </c>
      <c r="Y13" s="52">
        <v>4.5389999999999997</v>
      </c>
      <c r="Z13" s="53"/>
      <c r="AA13" s="54">
        <f>SUM(B13:Z13)</f>
        <v>179.11099999999996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26.288999999999998</v>
      </c>
      <c r="O14" s="57">
        <f t="shared" si="0"/>
        <v>24.866</v>
      </c>
      <c r="P14" s="57">
        <f t="shared" si="0"/>
        <v>22.689</v>
      </c>
      <c r="Q14" s="57">
        <f t="shared" si="0"/>
        <v>24.652000000000001</v>
      </c>
      <c r="R14" s="57">
        <f t="shared" si="0"/>
        <v>24.853999999999999</v>
      </c>
      <c r="S14" s="57">
        <f t="shared" si="0"/>
        <v>26.409999999999997</v>
      </c>
      <c r="T14" s="57">
        <f t="shared" si="0"/>
        <v>16.123000000000001</v>
      </c>
      <c r="U14" s="57">
        <f t="shared" si="0"/>
        <v>6.895999999999999</v>
      </c>
      <c r="V14" s="57">
        <f t="shared" si="0"/>
        <v>0.65600000000000003</v>
      </c>
      <c r="W14" s="57">
        <f t="shared" si="0"/>
        <v>0.77700000000000002</v>
      </c>
      <c r="X14" s="57">
        <f t="shared" si="0"/>
        <v>0.36</v>
      </c>
      <c r="Y14" s="57">
        <f t="shared" si="0"/>
        <v>4.5389999999999997</v>
      </c>
      <c r="Z14" s="58" t="str">
        <f t="shared" si="0"/>
        <v/>
      </c>
      <c r="AA14" s="59">
        <f>SUM(AA9:AA13)</f>
        <v>179.11099999999996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2.96</v>
      </c>
      <c r="S17" s="67">
        <v>1.72</v>
      </c>
      <c r="T17" s="67">
        <v>3.68</v>
      </c>
      <c r="U17" s="67">
        <v>3.68</v>
      </c>
      <c r="V17" s="67">
        <v>1.1919999999999999</v>
      </c>
      <c r="W17" s="67">
        <v>1.8340000000000001</v>
      </c>
      <c r="X17" s="67">
        <v>3.13</v>
      </c>
      <c r="Y17" s="67"/>
      <c r="Z17" s="68"/>
      <c r="AA17" s="69">
        <f>SUM(B17:Z17)</f>
        <v>18.195999999999998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7.0000000000000007E-2</v>
      </c>
      <c r="Q18" s="72">
        <v>7.3999999999999996E-2</v>
      </c>
      <c r="R18" s="72">
        <v>0.08</v>
      </c>
      <c r="S18" s="72">
        <v>8.4000000000000005E-2</v>
      </c>
      <c r="T18" s="72">
        <v>7.4999999999999997E-2</v>
      </c>
      <c r="U18" s="72">
        <v>7.2999999999999995E-2</v>
      </c>
      <c r="V18" s="72">
        <v>0.90799999999999992</v>
      </c>
      <c r="W18" s="72">
        <v>0.86699999999999999</v>
      </c>
      <c r="X18" s="72">
        <v>0.85299999999999998</v>
      </c>
      <c r="Y18" s="72">
        <v>0.84299999999999997</v>
      </c>
      <c r="Z18" s="73"/>
      <c r="AA18" s="74">
        <f>SUM(B18:Z18)</f>
        <v>3.9269999999999996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1.7310000000000001</v>
      </c>
      <c r="V19" s="76">
        <v>5.801000000000001</v>
      </c>
      <c r="W19" s="76">
        <v>3.6030000000000002</v>
      </c>
      <c r="X19" s="76">
        <v>6.0389999999999997</v>
      </c>
      <c r="Y19" s="76">
        <v>0.84499999999999997</v>
      </c>
      <c r="Z19" s="73"/>
      <c r="AA19" s="74">
        <f>SUM(B19:Z19)</f>
        <v>18.018999999999998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7.0000000000000007E-2</v>
      </c>
      <c r="Q22" s="83">
        <f t="shared" si="1"/>
        <v>7.3999999999999996E-2</v>
      </c>
      <c r="R22" s="83">
        <f t="shared" si="1"/>
        <v>3.04</v>
      </c>
      <c r="S22" s="83">
        <f t="shared" si="1"/>
        <v>1.804</v>
      </c>
      <c r="T22" s="83">
        <f t="shared" si="1"/>
        <v>3.7550000000000003</v>
      </c>
      <c r="U22" s="83">
        <f t="shared" si="1"/>
        <v>5.484</v>
      </c>
      <c r="V22" s="83">
        <f t="shared" si="1"/>
        <v>7.9010000000000007</v>
      </c>
      <c r="W22" s="83">
        <f t="shared" si="1"/>
        <v>6.3040000000000003</v>
      </c>
      <c r="X22" s="83">
        <f t="shared" si="1"/>
        <v>10.021999999999998</v>
      </c>
      <c r="Y22" s="83">
        <f t="shared" si="1"/>
        <v>1.6879999999999999</v>
      </c>
      <c r="Z22" s="84" t="str">
        <f t="shared" si="1"/>
        <v/>
      </c>
      <c r="AA22" s="85">
        <f>SUM(AA17:AA21)</f>
        <v>40.141999999999996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26.289000000000001</v>
      </c>
      <c r="O26" s="72">
        <v>24.866</v>
      </c>
      <c r="P26" s="72">
        <v>22.759</v>
      </c>
      <c r="Q26" s="72">
        <v>24.725999999999999</v>
      </c>
      <c r="R26" s="72">
        <v>27.893999999999998</v>
      </c>
      <c r="S26" s="72">
        <v>28.213999999999999</v>
      </c>
      <c r="T26" s="72">
        <v>19.878</v>
      </c>
      <c r="U26" s="72">
        <v>12.38</v>
      </c>
      <c r="V26" s="72">
        <v>8.5570000000000004</v>
      </c>
      <c r="W26" s="72">
        <v>7.0810000000000004</v>
      </c>
      <c r="X26" s="72">
        <v>10.382</v>
      </c>
      <c r="Y26" s="72">
        <v>6.2270000000000003</v>
      </c>
      <c r="Z26" s="73"/>
      <c r="AA26" s="74">
        <f>SUM(B26:Z26)</f>
        <v>219.25299999999996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26.289000000000001</v>
      </c>
      <c r="O28" s="57">
        <f t="shared" si="2"/>
        <v>24.866</v>
      </c>
      <c r="P28" s="57">
        <f t="shared" si="2"/>
        <v>22.759</v>
      </c>
      <c r="Q28" s="57">
        <f t="shared" si="2"/>
        <v>24.725999999999999</v>
      </c>
      <c r="R28" s="57">
        <f t="shared" si="2"/>
        <v>27.893999999999998</v>
      </c>
      <c r="S28" s="57">
        <f t="shared" si="2"/>
        <v>28.213999999999999</v>
      </c>
      <c r="T28" s="57">
        <f t="shared" si="2"/>
        <v>19.878</v>
      </c>
      <c r="U28" s="57">
        <f t="shared" si="2"/>
        <v>12.38</v>
      </c>
      <c r="V28" s="57">
        <f t="shared" si="2"/>
        <v>8.5570000000000004</v>
      </c>
      <c r="W28" s="57">
        <f t="shared" si="2"/>
        <v>7.0810000000000004</v>
      </c>
      <c r="X28" s="57">
        <f t="shared" si="2"/>
        <v>10.382</v>
      </c>
      <c r="Y28" s="57">
        <f t="shared" si="2"/>
        <v>6.2270000000000003</v>
      </c>
      <c r="Z28" s="58" t="str">
        <f t="shared" si="2"/>
        <v/>
      </c>
      <c r="AA28" s="59">
        <f>SUM(AA25:AA27)</f>
        <v>219.25299999999996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26.288999999999998</v>
      </c>
      <c r="O47" s="83">
        <f t="shared" si="8"/>
        <v>24.866</v>
      </c>
      <c r="P47" s="83">
        <f t="shared" si="8"/>
        <v>22.759</v>
      </c>
      <c r="Q47" s="83">
        <f t="shared" si="8"/>
        <v>24.726000000000003</v>
      </c>
      <c r="R47" s="83">
        <f t="shared" si="8"/>
        <v>27.893999999999998</v>
      </c>
      <c r="S47" s="83">
        <f t="shared" si="8"/>
        <v>28.213999999999995</v>
      </c>
      <c r="T47" s="83">
        <f t="shared" si="8"/>
        <v>19.878</v>
      </c>
      <c r="U47" s="83">
        <f t="shared" si="8"/>
        <v>12.379999999999999</v>
      </c>
      <c r="V47" s="83">
        <f t="shared" si="8"/>
        <v>8.5570000000000004</v>
      </c>
      <c r="W47" s="83">
        <f t="shared" si="8"/>
        <v>7.0810000000000004</v>
      </c>
      <c r="X47" s="83">
        <f t="shared" si="8"/>
        <v>10.381999999999998</v>
      </c>
      <c r="Y47" s="83">
        <f t="shared" si="8"/>
        <v>6.2269999999999994</v>
      </c>
      <c r="Z47" s="84" t="str">
        <f t="shared" si="8"/>
        <v/>
      </c>
      <c r="AA47" s="100">
        <f>SUM(B47:Z47)</f>
        <v>219.25299999999996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26.288999999999994</v>
      </c>
      <c r="O4" s="18">
        <v>24.866</v>
      </c>
      <c r="P4" s="18">
        <v>22.758999999999997</v>
      </c>
      <c r="Q4" s="18">
        <v>24.726000000000006</v>
      </c>
      <c r="R4" s="18">
        <v>27.893999999999998</v>
      </c>
      <c r="S4" s="18">
        <v>28.213999999999999</v>
      </c>
      <c r="T4" s="18">
        <v>19.878</v>
      </c>
      <c r="U4" s="18">
        <v>12.38</v>
      </c>
      <c r="V4" s="18">
        <v>8.5570000000000004</v>
      </c>
      <c r="W4" s="18">
        <v>7.0810000000000013</v>
      </c>
      <c r="X4" s="18">
        <v>10.382000000000001</v>
      </c>
      <c r="Y4" s="18">
        <v>6.2269999999999994</v>
      </c>
      <c r="Z4" s="19"/>
      <c r="AA4" s="20">
        <f>SUM(B4:Z4)</f>
        <v>219.25299999999996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70.8</v>
      </c>
      <c r="O7" s="28">
        <v>66.08</v>
      </c>
      <c r="P7" s="28">
        <v>55.01</v>
      </c>
      <c r="Q7" s="28">
        <v>59.27</v>
      </c>
      <c r="R7" s="28">
        <v>65.02</v>
      </c>
      <c r="S7" s="28">
        <v>70.900000000000006</v>
      </c>
      <c r="T7" s="28">
        <v>70.209999999999994</v>
      </c>
      <c r="U7" s="28">
        <v>73.069999999999993</v>
      </c>
      <c r="V7" s="28">
        <v>64.349999999999994</v>
      </c>
      <c r="W7" s="28">
        <v>66.069999999999993</v>
      </c>
      <c r="X7" s="28">
        <v>66.22</v>
      </c>
      <c r="Y7" s="28">
        <v>69.48</v>
      </c>
      <c r="Z7" s="29"/>
      <c r="AA7" s="30">
        <v>66.373333333333335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7.7489999999999997</v>
      </c>
      <c r="O13" s="52">
        <v>8.5809999999999995</v>
      </c>
      <c r="P13" s="52">
        <v>8.8249999999999993</v>
      </c>
      <c r="Q13" s="52">
        <v>7.9169999999999998</v>
      </c>
      <c r="R13" s="52">
        <v>7.0540000000000003</v>
      </c>
      <c r="S13" s="52">
        <v>5.593</v>
      </c>
      <c r="T13" s="52">
        <v>2.5199999999999996</v>
      </c>
      <c r="U13" s="52">
        <v>4.8239999999999998</v>
      </c>
      <c r="V13" s="52">
        <v>4.6610000000000005</v>
      </c>
      <c r="W13" s="52">
        <v>3.3749999999999996</v>
      </c>
      <c r="X13" s="52">
        <v>7.9350000000000005</v>
      </c>
      <c r="Y13" s="52">
        <v>1.7250000000000001</v>
      </c>
      <c r="Z13" s="53"/>
      <c r="AA13" s="54">
        <f>SUM(B13:Z13)</f>
        <v>70.758999999999986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7.7489999999999997</v>
      </c>
      <c r="O14" s="57">
        <f t="shared" si="0"/>
        <v>8.5809999999999995</v>
      </c>
      <c r="P14" s="57">
        <f t="shared" si="0"/>
        <v>8.8249999999999993</v>
      </c>
      <c r="Q14" s="57">
        <f t="shared" si="0"/>
        <v>7.9169999999999998</v>
      </c>
      <c r="R14" s="57">
        <f t="shared" si="0"/>
        <v>7.0540000000000003</v>
      </c>
      <c r="S14" s="57">
        <f t="shared" si="0"/>
        <v>5.593</v>
      </c>
      <c r="T14" s="57">
        <f t="shared" si="0"/>
        <v>2.5199999999999996</v>
      </c>
      <c r="U14" s="57">
        <f t="shared" si="0"/>
        <v>4.8239999999999998</v>
      </c>
      <c r="V14" s="57">
        <f t="shared" si="0"/>
        <v>4.6610000000000005</v>
      </c>
      <c r="W14" s="57">
        <f t="shared" si="0"/>
        <v>3.3749999999999996</v>
      </c>
      <c r="X14" s="57">
        <f t="shared" si="0"/>
        <v>7.9350000000000005</v>
      </c>
      <c r="Y14" s="57">
        <f t="shared" si="0"/>
        <v>1.7250000000000001</v>
      </c>
      <c r="Z14" s="58" t="str">
        <f t="shared" si="0"/>
        <v/>
      </c>
      <c r="AA14" s="59">
        <f>SUM(AA9:AA13)</f>
        <v>70.758999999999986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>
        <v>1.1000000000000001</v>
      </c>
      <c r="R17" s="67">
        <v>1.1000000000000001</v>
      </c>
      <c r="S17" s="67">
        <v>1.1000000000000001</v>
      </c>
      <c r="T17" s="67"/>
      <c r="U17" s="67"/>
      <c r="V17" s="67"/>
      <c r="W17" s="67"/>
      <c r="X17" s="67"/>
      <c r="Y17" s="67"/>
      <c r="Z17" s="68"/>
      <c r="AA17" s="69">
        <f>SUM(B17:Z17)</f>
        <v>3.3000000000000003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2.6239999999999997</v>
      </c>
      <c r="O18" s="72">
        <v>6.4179999999999993</v>
      </c>
      <c r="P18" s="72">
        <v>6.3529999999999998</v>
      </c>
      <c r="Q18" s="72">
        <v>6.2510000000000003</v>
      </c>
      <c r="R18" s="72">
        <v>6.1579999999999995</v>
      </c>
      <c r="S18" s="72">
        <v>2.0619999999999998</v>
      </c>
      <c r="T18" s="72">
        <v>2.0289999999999999</v>
      </c>
      <c r="U18" s="72">
        <v>1.859</v>
      </c>
      <c r="V18" s="72">
        <v>1.712</v>
      </c>
      <c r="W18" s="72">
        <v>1.607</v>
      </c>
      <c r="X18" s="72">
        <v>1.538</v>
      </c>
      <c r="Y18" s="72">
        <v>1.534</v>
      </c>
      <c r="Z18" s="73"/>
      <c r="AA18" s="74">
        <f>SUM(B18:Z18)</f>
        <v>40.144999999999996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15.916</v>
      </c>
      <c r="O19" s="76">
        <v>9.8670000000000009</v>
      </c>
      <c r="P19" s="76">
        <v>7.5810000000000004</v>
      </c>
      <c r="Q19" s="76">
        <v>9.4579999999999984</v>
      </c>
      <c r="R19" s="76">
        <v>13.582000000000001</v>
      </c>
      <c r="S19" s="76">
        <v>19.459</v>
      </c>
      <c r="T19" s="76">
        <v>15.329000000000001</v>
      </c>
      <c r="U19" s="76">
        <v>5.6969999999999992</v>
      </c>
      <c r="V19" s="76">
        <v>2.1840000000000002</v>
      </c>
      <c r="W19" s="76">
        <v>2.0990000000000002</v>
      </c>
      <c r="X19" s="76">
        <v>0.90900000000000003</v>
      </c>
      <c r="Y19" s="76">
        <v>2.968</v>
      </c>
      <c r="Z19" s="73"/>
      <c r="AA19" s="74">
        <f>SUM(B19:Z19)</f>
        <v>105.04900000000002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18.54</v>
      </c>
      <c r="O22" s="83">
        <f t="shared" si="1"/>
        <v>16.285</v>
      </c>
      <c r="P22" s="83">
        <f t="shared" si="1"/>
        <v>13.934000000000001</v>
      </c>
      <c r="Q22" s="83">
        <f t="shared" si="1"/>
        <v>16.808999999999997</v>
      </c>
      <c r="R22" s="83">
        <f t="shared" si="1"/>
        <v>20.84</v>
      </c>
      <c r="S22" s="83">
        <f t="shared" si="1"/>
        <v>22.620999999999999</v>
      </c>
      <c r="T22" s="83">
        <f t="shared" si="1"/>
        <v>17.358000000000001</v>
      </c>
      <c r="U22" s="83">
        <f t="shared" si="1"/>
        <v>7.5559999999999992</v>
      </c>
      <c r="V22" s="83">
        <f t="shared" si="1"/>
        <v>3.8959999999999999</v>
      </c>
      <c r="W22" s="83">
        <f t="shared" si="1"/>
        <v>3.7060000000000004</v>
      </c>
      <c r="X22" s="83">
        <f t="shared" si="1"/>
        <v>2.4470000000000001</v>
      </c>
      <c r="Y22" s="83">
        <f t="shared" si="1"/>
        <v>4.5019999999999998</v>
      </c>
      <c r="Z22" s="84">
        <f t="shared" si="1"/>
        <v>0</v>
      </c>
      <c r="AA22" s="85">
        <f t="shared" si="1"/>
        <v>148.49400000000003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26.289000000000001</v>
      </c>
      <c r="O26" s="72">
        <v>24.866</v>
      </c>
      <c r="P26" s="72">
        <v>22.759</v>
      </c>
      <c r="Q26" s="72">
        <v>24.725999999999999</v>
      </c>
      <c r="R26" s="72">
        <v>27.893999999999998</v>
      </c>
      <c r="S26" s="72">
        <v>28.213999999999999</v>
      </c>
      <c r="T26" s="72">
        <v>19.878</v>
      </c>
      <c r="U26" s="72">
        <v>12.38</v>
      </c>
      <c r="V26" s="72">
        <v>8.5570000000000004</v>
      </c>
      <c r="W26" s="72">
        <v>7.0810000000000004</v>
      </c>
      <c r="X26" s="72">
        <v>10.382</v>
      </c>
      <c r="Y26" s="72">
        <v>6.2270000000000003</v>
      </c>
      <c r="Z26" s="73"/>
      <c r="AA26" s="74">
        <f>SUM(B26:Z26)</f>
        <v>219.25299999999996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26.289000000000001</v>
      </c>
      <c r="O28" s="57">
        <f t="shared" si="2"/>
        <v>24.866</v>
      </c>
      <c r="P28" s="57">
        <f t="shared" si="2"/>
        <v>22.759</v>
      </c>
      <c r="Q28" s="57">
        <f t="shared" si="2"/>
        <v>24.725999999999999</v>
      </c>
      <c r="R28" s="57">
        <f t="shared" si="2"/>
        <v>27.893999999999998</v>
      </c>
      <c r="S28" s="57">
        <f t="shared" si="2"/>
        <v>28.213999999999999</v>
      </c>
      <c r="T28" s="57">
        <f t="shared" si="2"/>
        <v>19.878</v>
      </c>
      <c r="U28" s="57">
        <f t="shared" si="2"/>
        <v>12.38</v>
      </c>
      <c r="V28" s="57">
        <f t="shared" si="2"/>
        <v>8.5570000000000004</v>
      </c>
      <c r="W28" s="57">
        <f t="shared" si="2"/>
        <v>7.0810000000000004</v>
      </c>
      <c r="X28" s="57">
        <f t="shared" si="2"/>
        <v>10.382</v>
      </c>
      <c r="Y28" s="57">
        <f t="shared" si="2"/>
        <v>6.2270000000000003</v>
      </c>
      <c r="Z28" s="58">
        <f t="shared" si="2"/>
        <v>0</v>
      </c>
      <c r="AA28" s="59">
        <f t="shared" si="2"/>
        <v>219.25299999999996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26.288999999999998</v>
      </c>
      <c r="O47" s="83">
        <f t="shared" si="8"/>
        <v>24.866</v>
      </c>
      <c r="P47" s="83">
        <f t="shared" si="8"/>
        <v>22.759</v>
      </c>
      <c r="Q47" s="83">
        <f t="shared" si="8"/>
        <v>24.725999999999999</v>
      </c>
      <c r="R47" s="83">
        <f t="shared" si="8"/>
        <v>27.893999999999998</v>
      </c>
      <c r="S47" s="83">
        <f t="shared" si="8"/>
        <v>28.213999999999999</v>
      </c>
      <c r="T47" s="83">
        <f t="shared" si="8"/>
        <v>19.878</v>
      </c>
      <c r="U47" s="83">
        <f t="shared" si="8"/>
        <v>12.379999999999999</v>
      </c>
      <c r="V47" s="83">
        <f t="shared" si="8"/>
        <v>8.5570000000000004</v>
      </c>
      <c r="W47" s="83">
        <f t="shared" si="8"/>
        <v>7.0809999999999995</v>
      </c>
      <c r="X47" s="83">
        <f t="shared" si="8"/>
        <v>10.382000000000001</v>
      </c>
      <c r="Y47" s="83">
        <f t="shared" si="8"/>
        <v>6.2270000000000003</v>
      </c>
      <c r="Z47" s="84">
        <f t="shared" si="8"/>
        <v>0</v>
      </c>
      <c r="AA47" s="100">
        <f>SUM(B47:Z47)</f>
        <v>219.25299999999996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2021-06-05T08:16:45Z</dcterms:created>
  <dcterms:modified xsi:type="dcterms:W3CDTF">2021-06-05T08:16:45Z</dcterms:modified>
</cp:coreProperties>
</file>