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<sst xmlns="http://schemas.openxmlformats.org/spreadsheetml/2006/main" count="110" uniqueCount="49">
  <si>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04/06/2021 11:16:58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</si>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</sst>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36.817999999999998</c:v>
                </c:pt>
                <c:pt idx="18">
                  <c:v>14.58</c:v>
                </c:pt>
                <c:pt idx="19">
                  <c:v>5.5410000000000004</c:v>
                </c:pt>
                <c:pt idx="20">
                  <c:v>8.1920000000000002</c:v>
                </c:pt>
                <c:pt idx="21">
                  <c:v>2.74</c:v>
                </c:pt>
                <c:pt idx="22">
                  <c:v>13.105</c:v>
                </c:pt>
                <c:pt idx="23">
                  <c:v>4.2510000000000003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2.6579999999999999</c:v>
                </c:pt>
                <c:pt idx="13">
                  <c:v>2.6960000000000002</c:v>
                </c:pt>
                <c:pt idx="14">
                  <c:v>6.7420000000000009</c:v>
                </c:pt>
                <c:pt idx="15">
                  <c:v>6.3969999999999994</c:v>
                </c:pt>
                <c:pt idx="16">
                  <c:v>16.050999999999998</c:v>
                </c:pt>
                <c:pt idx="17">
                  <c:v>8.609</c:v>
                </c:pt>
                <c:pt idx="18">
                  <c:v>18.090999999999998</c:v>
                </c:pt>
                <c:pt idx="19">
                  <c:v>23.584</c:v>
                </c:pt>
                <c:pt idx="20">
                  <c:v>19.785</c:v>
                </c:pt>
                <c:pt idx="21">
                  <c:v>24.501999999999999</c:v>
                </c:pt>
                <c:pt idx="22">
                  <c:v>3.8359999999999994</c:v>
                </c:pt>
                <c:pt idx="23">
                  <c:v>12.838000000000001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7836952"/>
        <c:axId val="3578373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16.788</c:v>
                </c:pt>
                <c:pt idx="13">
                  <c:v>17.303999999999998</c:v>
                </c:pt>
                <c:pt idx="14">
                  <c:v>15.302999999999999</c:v>
                </c:pt>
                <c:pt idx="15">
                  <c:v>11.241</c:v>
                </c:pt>
                <c:pt idx="16">
                  <c:v>16.205000000000002</c:v>
                </c:pt>
                <c:pt idx="17">
                  <c:v>45.427</c:v>
                </c:pt>
                <c:pt idx="18">
                  <c:v>32.670999999999999</c:v>
                </c:pt>
                <c:pt idx="19">
                  <c:v>29.125</c:v>
                </c:pt>
                <c:pt idx="20">
                  <c:v>27.977</c:v>
                </c:pt>
                <c:pt idx="21">
                  <c:v>27.242000000000001</c:v>
                </c:pt>
                <c:pt idx="22">
                  <c:v>16.968999999999998</c:v>
                </c:pt>
                <c:pt idx="23">
                  <c:v>17.088999999999999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836952"/>
        <c:axId val="3578373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64.709999999999994</c:v>
                </c:pt>
                <c:pt idx="13">
                  <c:v>63.12</c:v>
                </c:pt>
                <c:pt idx="14">
                  <c:v>63.54</c:v>
                </c:pt>
                <c:pt idx="15">
                  <c:v>65.180000000000007</c:v>
                </c:pt>
                <c:pt idx="16">
                  <c:v>68.650000000000006</c:v>
                </c:pt>
                <c:pt idx="17">
                  <c:v>73.459999999999994</c:v>
                </c:pt>
                <c:pt idx="18">
                  <c:v>85.45</c:v>
                </c:pt>
                <c:pt idx="19">
                  <c:v>88.19</c:v>
                </c:pt>
                <c:pt idx="20">
                  <c:v>95.17</c:v>
                </c:pt>
                <c:pt idx="21">
                  <c:v>88.55</c:v>
                </c:pt>
                <c:pt idx="22">
                  <c:v>85.81</c:v>
                </c:pt>
                <c:pt idx="23">
                  <c:v>84.89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053712"/>
        <c:axId val="373053320"/>
      </c:lineChart>
      <c:catAx>
        <c:axId val="357836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837344"/>
        <c:crosses val="autoZero"/>
        <c:auto val="1"/>
        <c:lblAlgn val="ctr"/>
        <c:lblOffset val="100"/>
        <c:noMultiLvlLbl val="0"/>
      </c:catAx>
      <c:valAx>
        <c:axId val="357837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836952"/>
        <c:crosses val="autoZero"/>
        <c:crossBetween val="between"/>
      </c:valAx>
      <c:valAx>
        <c:axId val="373053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053712"/>
        <c:crosses val="max"/>
        <c:crossBetween val="between"/>
      </c:valAx>
      <c:catAx>
        <c:axId val="373053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3053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85.227000000000004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145.78900000000002</v>
          </cell>
        </row>
        <row r="31">
          <cell r="C31">
            <v>0</v>
          </cell>
        </row>
        <row r="32">
          <cell r="C32">
            <v>1.2390000000000001</v>
          </cell>
        </row>
        <row r="33">
          <cell r="C33">
            <v>41.086000000000006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87.5</v>
          </cell>
        </row>
        <row r="39">
          <cell r="C39">
            <v>1.0859999999999999</v>
          </cell>
        </row>
        <row r="40">
          <cell r="C40">
            <v>74.260000000000005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110.495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64.709999999999994</v>
          </cell>
          <cell r="O7">
            <v>63.12</v>
          </cell>
          <cell r="P7">
            <v>63.54</v>
          </cell>
          <cell r="Q7">
            <v>65.180000000000007</v>
          </cell>
          <cell r="R7">
            <v>68.650000000000006</v>
          </cell>
          <cell r="S7">
            <v>73.459999999999994</v>
          </cell>
          <cell r="T7">
            <v>85.45</v>
          </cell>
          <cell r="U7">
            <v>88.19</v>
          </cell>
          <cell r="V7">
            <v>95.17</v>
          </cell>
          <cell r="W7">
            <v>88.55</v>
          </cell>
          <cell r="X7">
            <v>85.81</v>
          </cell>
          <cell r="Y7">
            <v>84.89</v>
          </cell>
        </row>
        <row r="35">
          <cell r="S35">
            <v>36.817999999999998</v>
          </cell>
          <cell r="T35">
            <v>14.58</v>
          </cell>
          <cell r="U35">
            <v>5.5410000000000004</v>
          </cell>
          <cell r="V35">
            <v>8.1920000000000002</v>
          </cell>
          <cell r="W35">
            <v>2.74</v>
          </cell>
          <cell r="X35">
            <v>13.105</v>
          </cell>
          <cell r="Y35">
            <v>4.2510000000000003</v>
          </cell>
        </row>
        <row r="57">
          <cell r="N57">
            <v>2.6579999999999999</v>
          </cell>
          <cell r="O57">
            <v>2.6960000000000002</v>
          </cell>
          <cell r="P57">
            <v>6.7420000000000009</v>
          </cell>
          <cell r="Q57">
            <v>6.3969999999999994</v>
          </cell>
          <cell r="R57">
            <v>16.050999999999998</v>
          </cell>
          <cell r="S57">
            <v>8.609</v>
          </cell>
          <cell r="T57">
            <v>18.090999999999998</v>
          </cell>
          <cell r="U57">
            <v>23.584</v>
          </cell>
          <cell r="V57">
            <v>19.785</v>
          </cell>
          <cell r="W57">
            <v>24.501999999999999</v>
          </cell>
          <cell r="X57">
            <v>3.8359999999999994</v>
          </cell>
          <cell r="Y57">
            <v>12.838000000000001</v>
          </cell>
        </row>
        <row r="63">
          <cell r="N63">
            <v>0.33600000000000002</v>
          </cell>
          <cell r="O63">
            <v>0.28899999999999998</v>
          </cell>
          <cell r="P63">
            <v>0.248</v>
          </cell>
          <cell r="Q63">
            <v>0.23499999999999999</v>
          </cell>
          <cell r="R63">
            <v>0.13100000000000001</v>
          </cell>
        </row>
        <row r="64">
          <cell r="N64">
            <v>13.794</v>
          </cell>
          <cell r="O64">
            <v>14.318999999999999</v>
          </cell>
          <cell r="P64">
            <v>8.3129999999999988</v>
          </cell>
          <cell r="Q64">
            <v>4.609</v>
          </cell>
          <cell r="R64">
            <v>2.3E-2</v>
          </cell>
          <cell r="X64">
            <v>2.8000000000000001E-2</v>
          </cell>
        </row>
      </sheetData>
      <sheetData sheetId="17">
        <row r="57">
          <cell r="N57">
            <v>16.788</v>
          </cell>
          <cell r="O57">
            <v>17.303999999999998</v>
          </cell>
          <cell r="P57">
            <v>15.302999999999999</v>
          </cell>
          <cell r="Q57">
            <v>11.241</v>
          </cell>
          <cell r="R57">
            <v>11.392000000000001</v>
          </cell>
          <cell r="S57">
            <v>16.893000000000001</v>
          </cell>
          <cell r="T57">
            <v>2.8</v>
          </cell>
          <cell r="V57">
            <v>2.387</v>
          </cell>
          <cell r="W57">
            <v>2.5099999999999998</v>
          </cell>
          <cell r="X57">
            <v>10.607999999999999</v>
          </cell>
          <cell r="Y57">
            <v>3.2690000000000001</v>
          </cell>
        </row>
        <row r="62">
          <cell r="S62">
            <v>17.5</v>
          </cell>
          <cell r="T62">
            <v>17.5</v>
          </cell>
          <cell r="U62">
            <v>17.5</v>
          </cell>
          <cell r="V62">
            <v>17.5</v>
          </cell>
          <cell r="W62">
            <v>17.5</v>
          </cell>
        </row>
        <row r="63">
          <cell r="S63">
            <v>0.10100000000000001</v>
          </cell>
          <cell r="T63">
            <v>0.14899999999999999</v>
          </cell>
          <cell r="U63">
            <v>0.106</v>
          </cell>
          <cell r="V63">
            <v>0.16900000000000001</v>
          </cell>
          <cell r="W63">
            <v>0.19500000000000001</v>
          </cell>
          <cell r="X63">
            <v>0.20399999999999999</v>
          </cell>
          <cell r="Y63">
            <v>0.16200000000000001</v>
          </cell>
        </row>
        <row r="64">
          <cell r="R64">
            <v>4.8129999999999997</v>
          </cell>
          <cell r="S64">
            <v>10.932999999999998</v>
          </cell>
          <cell r="T64">
            <v>12.222000000000001</v>
          </cell>
          <cell r="U64">
            <v>11.519</v>
          </cell>
          <cell r="V64">
            <v>7.9210000000000003</v>
          </cell>
          <cell r="W64">
            <v>7.036999999999999</v>
          </cell>
          <cell r="X64">
            <v>6.157</v>
          </cell>
          <cell r="Y64">
            <v>13.657999999999999</v>
          </cell>
        </row>
      </sheetData>
      <sheetData sheetId="18">
        <row r="7">
          <cell r="N7">
            <v>64.709999999999994</v>
          </cell>
          <cell r="O7">
            <v>63.12</v>
          </cell>
          <cell r="P7">
            <v>63.54</v>
          </cell>
          <cell r="Q7">
            <v>65.180000000000007</v>
          </cell>
          <cell r="R7">
            <v>68.650000000000006</v>
          </cell>
          <cell r="S7">
            <v>73.459999999999994</v>
          </cell>
          <cell r="T7">
            <v>85.45</v>
          </cell>
          <cell r="U7">
            <v>88.19</v>
          </cell>
          <cell r="V7">
            <v>95.17</v>
          </cell>
          <cell r="W7">
            <v>88.55</v>
          </cell>
          <cell r="X7">
            <v>85.81</v>
          </cell>
          <cell r="Y7">
            <v>84.89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MOH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44350</v>
          </cell>
        </row>
        <row r="4">
          <cell r="B4">
            <v>44350</v>
          </cell>
        </row>
        <row r="5">
          <cell r="B5">
            <v>44350</v>
          </cell>
        </row>
        <row r="6">
          <cell r="B6">
            <v>44350</v>
          </cell>
        </row>
        <row r="7">
          <cell r="B7">
            <v>44350</v>
          </cell>
        </row>
        <row r="8">
          <cell r="B8">
            <v>44350</v>
          </cell>
        </row>
        <row r="9">
          <cell r="B9">
            <v>44350</v>
          </cell>
        </row>
        <row r="10">
          <cell r="B10">
            <v>44350</v>
          </cell>
        </row>
        <row r="11">
          <cell r="B11">
            <v>44350</v>
          </cell>
        </row>
        <row r="12">
          <cell r="B12">
            <v>44350</v>
          </cell>
        </row>
        <row r="13">
          <cell r="B13">
            <v>44350</v>
          </cell>
        </row>
        <row r="14">
          <cell r="B14">
            <v>44350</v>
          </cell>
        </row>
        <row r="15">
          <cell r="B15">
            <v>44350</v>
          </cell>
        </row>
        <row r="16">
          <cell r="B16">
            <v>44350</v>
          </cell>
        </row>
      </sheetData>
      <sheetData sheetId="41">
        <row r="2">
          <cell r="C2">
            <v>44353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846.58730000000003</v>
          </cell>
          <cell r="J12">
            <v>846.58699999999999</v>
          </cell>
          <cell r="K12">
            <v>843.65099999999995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12.4945</v>
          </cell>
          <cell r="J20">
            <v>12.494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227.6019</v>
          </cell>
          <cell r="J27">
            <v>227.602</v>
          </cell>
          <cell r="K27">
            <v>227.102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16.788</v>
      </c>
      <c r="O4" s="18">
        <v>17.304000000000002</v>
      </c>
      <c r="P4" s="18">
        <v>15.303000000000001</v>
      </c>
      <c r="Q4" s="18">
        <v>11.241</v>
      </c>
      <c r="R4" s="18">
        <v>16.204999999999998</v>
      </c>
      <c r="S4" s="18">
        <v>45.427</v>
      </c>
      <c r="T4" s="18">
        <v>32.670999999999999</v>
      </c>
      <c r="U4" s="18">
        <v>29.125</v>
      </c>
      <c r="V4" s="18">
        <v>27.977</v>
      </c>
      <c r="W4" s="18">
        <v>27.242000000000001</v>
      </c>
      <c r="X4" s="18">
        <v>16.968999999999998</v>
      </c>
      <c r="Y4" s="18">
        <v>17.089000000000002</v>
      </c>
      <c r="Z4" s="19"/>
      <c r="AA4" s="20">
        <f>SUM(B4:Z4)</f>
        <v>273.34100000000001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64.709999999999994</v>
      </c>
      <c r="O7" s="28">
        <v>63.12</v>
      </c>
      <c r="P7" s="28">
        <v>63.54</v>
      </c>
      <c r="Q7" s="28">
        <v>65.180000000000007</v>
      </c>
      <c r="R7" s="28">
        <v>68.650000000000006</v>
      </c>
      <c r="S7" s="28">
        <v>73.459999999999994</v>
      </c>
      <c r="T7" s="28">
        <v>85.45</v>
      </c>
      <c r="U7" s="28">
        <v>88.19</v>
      </c>
      <c r="V7" s="28">
        <v>95.17</v>
      </c>
      <c r="W7" s="28">
        <v>88.55</v>
      </c>
      <c r="X7" s="28">
        <v>85.81</v>
      </c>
      <c r="Y7" s="28">
        <v>84.89</v>
      </c>
      <c r="Z7" s="29"/>
      <c r="AA7" s="30">
        <f>IF(SUM(GR_MAINLAND_MCP_SUM_SELL)&lt;&gt;0,AVERAGEIF(GR_MAINLAND_MCP_SUM_SELL,"&lt;&gt;"""),"")</f>
        <v>77.226666666666659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36.817999999999998</v>
      </c>
      <c r="T11" s="47">
        <v>14.58</v>
      </c>
      <c r="U11" s="47">
        <v>5.5410000000000004</v>
      </c>
      <c r="V11" s="47">
        <v>8.1920000000000002</v>
      </c>
      <c r="W11" s="47">
        <v>2.74</v>
      </c>
      <c r="X11" s="47">
        <v>13.105</v>
      </c>
      <c r="Y11" s="47">
        <v>4.2510000000000003</v>
      </c>
      <c r="Z11" s="48"/>
      <c r="AA11" s="49">
        <f>SUM(B11:Z11)</f>
        <v>85.227000000000004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2.6579999999999999</v>
      </c>
      <c r="O13" s="52">
        <v>2.6960000000000002</v>
      </c>
      <c r="P13" s="52">
        <v>6.7420000000000009</v>
      </c>
      <c r="Q13" s="52">
        <v>6.3969999999999994</v>
      </c>
      <c r="R13" s="52">
        <v>16.050999999999998</v>
      </c>
      <c r="S13" s="52">
        <v>8.609</v>
      </c>
      <c r="T13" s="52">
        <v>18.090999999999998</v>
      </c>
      <c r="U13" s="52">
        <v>23.584</v>
      </c>
      <c r="V13" s="52">
        <v>19.785</v>
      </c>
      <c r="W13" s="52">
        <v>24.501999999999999</v>
      </c>
      <c r="X13" s="52">
        <v>3.8359999999999994</v>
      </c>
      <c r="Y13" s="52">
        <v>12.838000000000001</v>
      </c>
      <c r="Z13" s="53"/>
      <c r="AA13" s="54">
        <f>SUM(B13:Z13)</f>
        <v>145.78900000000002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2.6579999999999999</v>
      </c>
      <c r="O14" s="57">
        <f t="shared" si="0"/>
        <v>2.6960000000000002</v>
      </c>
      <c r="P14" s="57">
        <f t="shared" si="0"/>
        <v>6.7420000000000009</v>
      </c>
      <c r="Q14" s="57">
        <f t="shared" si="0"/>
        <v>6.3969999999999994</v>
      </c>
      <c r="R14" s="57">
        <f t="shared" si="0"/>
        <v>16.050999999999998</v>
      </c>
      <c r="S14" s="57">
        <f t="shared" si="0"/>
        <v>45.427</v>
      </c>
      <c r="T14" s="57">
        <f t="shared" si="0"/>
        <v>32.670999999999999</v>
      </c>
      <c r="U14" s="57">
        <f t="shared" si="0"/>
        <v>29.125</v>
      </c>
      <c r="V14" s="57">
        <f t="shared" si="0"/>
        <v>27.977</v>
      </c>
      <c r="W14" s="57">
        <f t="shared" si="0"/>
        <v>27.241999999999997</v>
      </c>
      <c r="X14" s="57">
        <f t="shared" si="0"/>
        <v>16.940999999999999</v>
      </c>
      <c r="Y14" s="57">
        <f t="shared" si="0"/>
        <v>17.089000000000002</v>
      </c>
      <c r="Z14" s="58" t="str">
        <f t="shared" si="0"/>
        <v/>
      </c>
      <c r="AA14" s="59">
        <f>SUM(AA9:AA13)</f>
        <v>231.01600000000002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0.33600000000000002</v>
      </c>
      <c r="O18" s="72">
        <v>0.28899999999999998</v>
      </c>
      <c r="P18" s="72">
        <v>0.248</v>
      </c>
      <c r="Q18" s="72">
        <v>0.23499999999999999</v>
      </c>
      <c r="R18" s="72">
        <v>0.13100000000000001</v>
      </c>
      <c r="S18" s="72"/>
      <c r="T18" s="72"/>
      <c r="U18" s="72"/>
      <c r="V18" s="72"/>
      <c r="W18" s="72"/>
      <c r="X18" s="72"/>
      <c r="Y18" s="72"/>
      <c r="Z18" s="73"/>
      <c r="AA18" s="74">
        <f>SUM(B18:Z18)</f>
        <v>1.2390000000000001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13.794</v>
      </c>
      <c r="O19" s="76">
        <v>14.318999999999999</v>
      </c>
      <c r="P19" s="76">
        <v>8.3129999999999988</v>
      </c>
      <c r="Q19" s="76">
        <v>4.609</v>
      </c>
      <c r="R19" s="76">
        <v>2.3E-2</v>
      </c>
      <c r="S19" s="76"/>
      <c r="T19" s="76"/>
      <c r="U19" s="76"/>
      <c r="V19" s="76"/>
      <c r="W19" s="76"/>
      <c r="X19" s="76">
        <v>2.8000000000000001E-2</v>
      </c>
      <c r="Y19" s="76"/>
      <c r="Z19" s="73"/>
      <c r="AA19" s="74">
        <f>SUM(B19:Z19)</f>
        <v>41.086000000000006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14.13</v>
      </c>
      <c r="O22" s="83">
        <f t="shared" si="1"/>
        <v>14.607999999999999</v>
      </c>
      <c r="P22" s="83">
        <f t="shared" si="1"/>
        <v>8.5609999999999982</v>
      </c>
      <c r="Q22" s="83">
        <f t="shared" si="1"/>
        <v>4.8440000000000003</v>
      </c>
      <c r="R22" s="83">
        <f t="shared" si="1"/>
        <v>0.154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2.8000000000000001E-2</v>
      </c>
      <c r="Y22" s="83">
        <f t="shared" si="1"/>
        <v>0</v>
      </c>
      <c r="Z22" s="84" t="str">
        <f t="shared" si="1"/>
        <v/>
      </c>
      <c r="AA22" s="85">
        <f>SUM(AA17:AA21)</f>
        <v>42.325000000000003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16.788</v>
      </c>
      <c r="O26" s="72">
        <v>17.303999999999998</v>
      </c>
      <c r="P26" s="72">
        <v>15.303000000000001</v>
      </c>
      <c r="Q26" s="72">
        <v>11.241</v>
      </c>
      <c r="R26" s="72">
        <v>16.204999999999998</v>
      </c>
      <c r="S26" s="72">
        <v>45.427</v>
      </c>
      <c r="T26" s="72">
        <v>32.670999999999999</v>
      </c>
      <c r="U26" s="72">
        <v>29.125</v>
      </c>
      <c r="V26" s="72">
        <v>27.977</v>
      </c>
      <c r="W26" s="72">
        <v>27.242000000000001</v>
      </c>
      <c r="X26" s="72">
        <v>16.969000000000001</v>
      </c>
      <c r="Y26" s="72">
        <v>17.088999999999999</v>
      </c>
      <c r="Z26" s="73"/>
      <c r="AA26" s="74">
        <f>SUM(B26:Z26)</f>
        <v>273.34100000000001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16.788</v>
      </c>
      <c r="O28" s="57">
        <f t="shared" si="2"/>
        <v>17.303999999999998</v>
      </c>
      <c r="P28" s="57">
        <f t="shared" si="2"/>
        <v>15.303000000000001</v>
      </c>
      <c r="Q28" s="57">
        <f t="shared" si="2"/>
        <v>11.241</v>
      </c>
      <c r="R28" s="57">
        <f t="shared" si="2"/>
        <v>16.204999999999998</v>
      </c>
      <c r="S28" s="57">
        <f t="shared" si="2"/>
        <v>45.427</v>
      </c>
      <c r="T28" s="57">
        <f t="shared" si="2"/>
        <v>32.670999999999999</v>
      </c>
      <c r="U28" s="57">
        <f t="shared" si="2"/>
        <v>29.125</v>
      </c>
      <c r="V28" s="57">
        <f t="shared" si="2"/>
        <v>27.977</v>
      </c>
      <c r="W28" s="57">
        <f t="shared" si="2"/>
        <v>27.242000000000001</v>
      </c>
      <c r="X28" s="57">
        <f t="shared" si="2"/>
        <v>16.969000000000001</v>
      </c>
      <c r="Y28" s="57">
        <f t="shared" si="2"/>
        <v>17.088999999999999</v>
      </c>
      <c r="Z28" s="58" t="str">
        <f t="shared" si="2"/>
        <v/>
      </c>
      <c r="AA28" s="59">
        <f>SUM(AA25:AA27)</f>
        <v>273.34100000000001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16.788</v>
      </c>
      <c r="O47" s="83">
        <f t="shared" si="8"/>
        <v>17.303999999999998</v>
      </c>
      <c r="P47" s="83">
        <f t="shared" si="8"/>
        <v>15.302999999999999</v>
      </c>
      <c r="Q47" s="83">
        <f t="shared" si="8"/>
        <v>11.241</v>
      </c>
      <c r="R47" s="83">
        <f t="shared" si="8"/>
        <v>16.204999999999998</v>
      </c>
      <c r="S47" s="83">
        <f t="shared" si="8"/>
        <v>45.427</v>
      </c>
      <c r="T47" s="83">
        <f t="shared" si="8"/>
        <v>32.670999999999999</v>
      </c>
      <c r="U47" s="83">
        <f t="shared" si="8"/>
        <v>29.125</v>
      </c>
      <c r="V47" s="83">
        <f t="shared" si="8"/>
        <v>27.977</v>
      </c>
      <c r="W47" s="83">
        <f t="shared" si="8"/>
        <v>27.241999999999997</v>
      </c>
      <c r="X47" s="83">
        <f t="shared" si="8"/>
        <v>16.968999999999998</v>
      </c>
      <c r="Y47" s="83">
        <f t="shared" si="8"/>
        <v>17.089000000000002</v>
      </c>
      <c r="Z47" s="84" t="str">
        <f t="shared" si="8"/>
        <v/>
      </c>
      <c r="AA47" s="100">
        <f>SUM(B47:Z47)</f>
        <v>273.34100000000001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16.788</v>
      </c>
      <c r="O4" s="18">
        <v>17.303999999999998</v>
      </c>
      <c r="P4" s="18">
        <v>15.302999999999999</v>
      </c>
      <c r="Q4" s="18">
        <v>11.241</v>
      </c>
      <c r="R4" s="18">
        <v>16.205000000000002</v>
      </c>
      <c r="S4" s="18">
        <v>45.427</v>
      </c>
      <c r="T4" s="18">
        <v>32.670999999999999</v>
      </c>
      <c r="U4" s="18">
        <v>29.125</v>
      </c>
      <c r="V4" s="18">
        <v>27.977</v>
      </c>
      <c r="W4" s="18">
        <v>27.242000000000001</v>
      </c>
      <c r="X4" s="18">
        <v>16.968999999999998</v>
      </c>
      <c r="Y4" s="18">
        <v>17.088999999999999</v>
      </c>
      <c r="Z4" s="19"/>
      <c r="AA4" s="20">
        <f>SUM(B4:Z4)</f>
        <v>273.34100000000001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64.709999999999994</v>
      </c>
      <c r="O7" s="28">
        <v>63.12</v>
      </c>
      <c r="P7" s="28">
        <v>63.54</v>
      </c>
      <c r="Q7" s="28">
        <v>65.180000000000007</v>
      </c>
      <c r="R7" s="28">
        <v>68.650000000000006</v>
      </c>
      <c r="S7" s="28">
        <v>73.459999999999994</v>
      </c>
      <c r="T7" s="28">
        <v>85.45</v>
      </c>
      <c r="U7" s="28">
        <v>88.19</v>
      </c>
      <c r="V7" s="28">
        <v>95.17</v>
      </c>
      <c r="W7" s="28">
        <v>88.55</v>
      </c>
      <c r="X7" s="28">
        <v>85.81</v>
      </c>
      <c r="Y7" s="28">
        <v>84.89</v>
      </c>
      <c r="Z7" s="29"/>
      <c r="AA7" s="30">
        <v>77.226666666666659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16.788</v>
      </c>
      <c r="O13" s="52">
        <v>17.303999999999998</v>
      </c>
      <c r="P13" s="52">
        <v>15.302999999999999</v>
      </c>
      <c r="Q13" s="52">
        <v>11.241</v>
      </c>
      <c r="R13" s="52">
        <v>11.392000000000001</v>
      </c>
      <c r="S13" s="52">
        <v>16.893000000000001</v>
      </c>
      <c r="T13" s="52">
        <v>2.8</v>
      </c>
      <c r="U13" s="52"/>
      <c r="V13" s="52">
        <v>2.387</v>
      </c>
      <c r="W13" s="52">
        <v>2.5099999999999998</v>
      </c>
      <c r="X13" s="52">
        <v>10.607999999999999</v>
      </c>
      <c r="Y13" s="52">
        <v>3.2690000000000001</v>
      </c>
      <c r="Z13" s="53"/>
      <c r="AA13" s="54">
        <f>SUM(B13:Z13)</f>
        <v>110.495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16.788</v>
      </c>
      <c r="O14" s="57">
        <f t="shared" si="0"/>
        <v>17.303999999999998</v>
      </c>
      <c r="P14" s="57">
        <f t="shared" si="0"/>
        <v>15.302999999999999</v>
      </c>
      <c r="Q14" s="57">
        <f t="shared" si="0"/>
        <v>11.241</v>
      </c>
      <c r="R14" s="57">
        <f t="shared" si="0"/>
        <v>11.392000000000001</v>
      </c>
      <c r="S14" s="57">
        <f t="shared" si="0"/>
        <v>16.893000000000001</v>
      </c>
      <c r="T14" s="57">
        <f t="shared" si="0"/>
        <v>2.8</v>
      </c>
      <c r="U14" s="57">
        <f t="shared" si="0"/>
        <v>0</v>
      </c>
      <c r="V14" s="57">
        <f t="shared" si="0"/>
        <v>2.387</v>
      </c>
      <c r="W14" s="57">
        <f t="shared" si="0"/>
        <v>2.5099999999999998</v>
      </c>
      <c r="X14" s="57">
        <f t="shared" si="0"/>
        <v>10.607999999999999</v>
      </c>
      <c r="Y14" s="57">
        <f t="shared" si="0"/>
        <v>3.2690000000000001</v>
      </c>
      <c r="Z14" s="58" t="str">
        <f t="shared" si="0"/>
        <v/>
      </c>
      <c r="AA14" s="59">
        <f>SUM(AA9:AA13)</f>
        <v>110.495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17.5</v>
      </c>
      <c r="T17" s="67">
        <v>17.5</v>
      </c>
      <c r="U17" s="67">
        <v>17.5</v>
      </c>
      <c r="V17" s="67">
        <v>17.5</v>
      </c>
      <c r="W17" s="67">
        <v>17.5</v>
      </c>
      <c r="X17" s="67"/>
      <c r="Y17" s="67"/>
      <c r="Z17" s="68"/>
      <c r="AA17" s="69">
        <f>SUM(B17:Z17)</f>
        <v>87.5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0.10100000000000001</v>
      </c>
      <c r="T18" s="72">
        <v>0.14899999999999999</v>
      </c>
      <c r="U18" s="72">
        <v>0.106</v>
      </c>
      <c r="V18" s="72">
        <v>0.16900000000000001</v>
      </c>
      <c r="W18" s="72">
        <v>0.19500000000000001</v>
      </c>
      <c r="X18" s="72">
        <v>0.20399999999999999</v>
      </c>
      <c r="Y18" s="72">
        <v>0.16200000000000001</v>
      </c>
      <c r="Z18" s="73"/>
      <c r="AA18" s="74">
        <f>SUM(B18:Z18)</f>
        <v>1.0859999999999999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4.8129999999999997</v>
      </c>
      <c r="S19" s="76">
        <v>10.932999999999998</v>
      </c>
      <c r="T19" s="76">
        <v>12.222000000000001</v>
      </c>
      <c r="U19" s="76">
        <v>11.519</v>
      </c>
      <c r="V19" s="76">
        <v>7.9210000000000003</v>
      </c>
      <c r="W19" s="76">
        <v>7.036999999999999</v>
      </c>
      <c r="X19" s="76">
        <v>6.157</v>
      </c>
      <c r="Y19" s="76">
        <v>13.657999999999999</v>
      </c>
      <c r="Z19" s="73"/>
      <c r="AA19" s="74">
        <f>SUM(B19:Z19)</f>
        <v>74.260000000000005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4.8129999999999997</v>
      </c>
      <c r="S22" s="83">
        <f t="shared" si="1"/>
        <v>28.533999999999999</v>
      </c>
      <c r="T22" s="83">
        <f t="shared" si="1"/>
        <v>29.871000000000002</v>
      </c>
      <c r="U22" s="83">
        <f t="shared" si="1"/>
        <v>29.125</v>
      </c>
      <c r="V22" s="83">
        <f t="shared" si="1"/>
        <v>25.59</v>
      </c>
      <c r="W22" s="83">
        <f t="shared" si="1"/>
        <v>24.731999999999999</v>
      </c>
      <c r="X22" s="83">
        <f t="shared" si="1"/>
        <v>6.3609999999999998</v>
      </c>
      <c r="Y22" s="83">
        <f t="shared" si="1"/>
        <v>13.82</v>
      </c>
      <c r="Z22" s="84">
        <f t="shared" si="1"/>
        <v>0</v>
      </c>
      <c r="AA22" s="85">
        <f t="shared" si="1"/>
        <v>162.846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16.788</v>
      </c>
      <c r="O26" s="72">
        <v>17.303999999999998</v>
      </c>
      <c r="P26" s="72">
        <v>15.303000000000001</v>
      </c>
      <c r="Q26" s="72">
        <v>11.241</v>
      </c>
      <c r="R26" s="72">
        <v>16.204999999999998</v>
      </c>
      <c r="S26" s="72">
        <v>45.427</v>
      </c>
      <c r="T26" s="72">
        <v>32.670999999999999</v>
      </c>
      <c r="U26" s="72">
        <v>29.125</v>
      </c>
      <c r="V26" s="72">
        <v>27.977</v>
      </c>
      <c r="W26" s="72">
        <v>27.242000000000001</v>
      </c>
      <c r="X26" s="72">
        <v>16.969000000000001</v>
      </c>
      <c r="Y26" s="72">
        <v>17.088999999999999</v>
      </c>
      <c r="Z26" s="73"/>
      <c r="AA26" s="74">
        <f>SUM(B26:Z26)</f>
        <v>273.34100000000001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16.788</v>
      </c>
      <c r="O28" s="57">
        <f t="shared" si="2"/>
        <v>17.303999999999998</v>
      </c>
      <c r="P28" s="57">
        <f t="shared" si="2"/>
        <v>15.303000000000001</v>
      </c>
      <c r="Q28" s="57">
        <f t="shared" si="2"/>
        <v>11.241</v>
      </c>
      <c r="R28" s="57">
        <f t="shared" si="2"/>
        <v>16.204999999999998</v>
      </c>
      <c r="S28" s="57">
        <f t="shared" si="2"/>
        <v>45.427</v>
      </c>
      <c r="T28" s="57">
        <f t="shared" si="2"/>
        <v>32.670999999999999</v>
      </c>
      <c r="U28" s="57">
        <f t="shared" si="2"/>
        <v>29.125</v>
      </c>
      <c r="V28" s="57">
        <f t="shared" si="2"/>
        <v>27.977</v>
      </c>
      <c r="W28" s="57">
        <f t="shared" si="2"/>
        <v>27.242000000000001</v>
      </c>
      <c r="X28" s="57">
        <f t="shared" si="2"/>
        <v>16.969000000000001</v>
      </c>
      <c r="Y28" s="57">
        <f t="shared" si="2"/>
        <v>17.088999999999999</v>
      </c>
      <c r="Z28" s="58">
        <f t="shared" si="2"/>
        <v>0</v>
      </c>
      <c r="AA28" s="59">
        <f t="shared" si="2"/>
        <v>273.34100000000001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16.788</v>
      </c>
      <c r="O47" s="83">
        <f t="shared" si="8"/>
        <v>17.303999999999998</v>
      </c>
      <c r="P47" s="83">
        <f t="shared" si="8"/>
        <v>15.302999999999999</v>
      </c>
      <c r="Q47" s="83">
        <f t="shared" si="8"/>
        <v>11.241</v>
      </c>
      <c r="R47" s="83">
        <f t="shared" si="8"/>
        <v>16.205000000000002</v>
      </c>
      <c r="S47" s="83">
        <f t="shared" si="8"/>
        <v>45.427</v>
      </c>
      <c r="T47" s="83">
        <f t="shared" si="8"/>
        <v>32.670999999999999</v>
      </c>
      <c r="U47" s="83">
        <f t="shared" si="8"/>
        <v>29.125</v>
      </c>
      <c r="V47" s="83">
        <f t="shared" si="8"/>
        <v>27.977</v>
      </c>
      <c r="W47" s="83">
        <f t="shared" si="8"/>
        <v>27.241999999999997</v>
      </c>
      <c r="X47" s="83">
        <f t="shared" si="8"/>
        <v>16.968999999999998</v>
      </c>
      <c r="Y47" s="83">
        <f t="shared" si="8"/>
        <v>17.088999999999999</v>
      </c>
      <c r="Z47" s="84">
        <f t="shared" si="8"/>
        <v>0</v>
      </c>
      <c r="AA47" s="100">
        <f>SUM(B47:Z47)</f>
        <v>273.34100000000001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2021-06-04T08:16:58Z</dcterms:created>
  <dcterms:modified xsi:type="dcterms:W3CDTF">2021-06-04T08:16:58Z</dcterms:modified>
</cp:coreProperties>
</file>