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[1]SPOT_Orders_OverView_01!$A$18:$A$31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<sst xmlns="http://schemas.openxmlformats.org/spreadsheetml/2006/main" count="110" uniqueCount="49">
  <si>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03/06/2021 11:24:43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</si>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</sst>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15.792999999999999</c:v>
                </c:pt>
                <c:pt idx="13">
                  <c:v>18.420999999999999</c:v>
                </c:pt>
                <c:pt idx="14">
                  <c:v>17.838000000000001</c:v>
                </c:pt>
                <c:pt idx="15">
                  <c:v>21.696000000000002</c:v>
                </c:pt>
                <c:pt idx="16">
                  <c:v>25.157</c:v>
                </c:pt>
                <c:pt idx="17">
                  <c:v>26.283999999999999</c:v>
                </c:pt>
                <c:pt idx="18">
                  <c:v>23.430999999999997</c:v>
                </c:pt>
                <c:pt idx="19">
                  <c:v>17.890999999999998</c:v>
                </c:pt>
                <c:pt idx="20">
                  <c:v>17.492999999999999</c:v>
                </c:pt>
                <c:pt idx="21">
                  <c:v>16.413</c:v>
                </c:pt>
                <c:pt idx="22">
                  <c:v>19.266999999999999</c:v>
                </c:pt>
                <c:pt idx="23">
                  <c:v>21.513000000000002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6378432"/>
        <c:axId val="3863788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21.012999999999998</c:v>
                </c:pt>
                <c:pt idx="13">
                  <c:v>19.030999999999999</c:v>
                </c:pt>
                <c:pt idx="14">
                  <c:v>17.838000000000001</c:v>
                </c:pt>
                <c:pt idx="15">
                  <c:v>21.695999999999998</c:v>
                </c:pt>
                <c:pt idx="16">
                  <c:v>25.157000000000004</c:v>
                </c:pt>
                <c:pt idx="17">
                  <c:v>26.283999999999999</c:v>
                </c:pt>
                <c:pt idx="18">
                  <c:v>23.430999999999997</c:v>
                </c:pt>
                <c:pt idx="19">
                  <c:v>17.891000000000002</c:v>
                </c:pt>
                <c:pt idx="20">
                  <c:v>17.492999999999999</c:v>
                </c:pt>
                <c:pt idx="21">
                  <c:v>16.412999999999997</c:v>
                </c:pt>
                <c:pt idx="22">
                  <c:v>19.266999999999996</c:v>
                </c:pt>
                <c:pt idx="23">
                  <c:v>21.512999999999998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378432"/>
        <c:axId val="3863788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56.96</c:v>
                </c:pt>
                <c:pt idx="13">
                  <c:v>52.1</c:v>
                </c:pt>
                <c:pt idx="14">
                  <c:v>52.12</c:v>
                </c:pt>
                <c:pt idx="15">
                  <c:v>56.51</c:v>
                </c:pt>
                <c:pt idx="16">
                  <c:v>69.98</c:v>
                </c:pt>
                <c:pt idx="17">
                  <c:v>75</c:v>
                </c:pt>
                <c:pt idx="18">
                  <c:v>79.3</c:v>
                </c:pt>
                <c:pt idx="19">
                  <c:v>79.98</c:v>
                </c:pt>
                <c:pt idx="20">
                  <c:v>83.51</c:v>
                </c:pt>
                <c:pt idx="21">
                  <c:v>80.31</c:v>
                </c:pt>
                <c:pt idx="22">
                  <c:v>74.290000000000006</c:v>
                </c:pt>
                <c:pt idx="23">
                  <c:v>69.28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379608"/>
        <c:axId val="386379216"/>
      </c:lineChart>
      <c:catAx>
        <c:axId val="386378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378824"/>
        <c:crosses val="autoZero"/>
        <c:auto val="1"/>
        <c:lblAlgn val="ctr"/>
        <c:lblOffset val="100"/>
        <c:noMultiLvlLbl val="0"/>
      </c:catAx>
      <c:valAx>
        <c:axId val="386378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378432"/>
        <c:crosses val="autoZero"/>
        <c:crossBetween val="between"/>
      </c:valAx>
      <c:valAx>
        <c:axId val="3863792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379608"/>
        <c:crosses val="max"/>
        <c:crossBetween val="between"/>
      </c:valAx>
      <c:catAx>
        <c:axId val="3863796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6379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44350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241.197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5.83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15.32</v>
          </cell>
        </row>
        <row r="39">
          <cell r="C39">
            <v>24.562000000000001</v>
          </cell>
        </row>
        <row r="40">
          <cell r="C40">
            <v>180.61799999999999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26.527000000000001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56.96</v>
          </cell>
          <cell r="O7">
            <v>52.1</v>
          </cell>
          <cell r="P7">
            <v>52.12</v>
          </cell>
          <cell r="Q7">
            <v>56.51</v>
          </cell>
          <cell r="R7">
            <v>69.98</v>
          </cell>
          <cell r="S7">
            <v>75</v>
          </cell>
          <cell r="T7">
            <v>79.3</v>
          </cell>
          <cell r="U7">
            <v>79.98</v>
          </cell>
          <cell r="V7">
            <v>83.51</v>
          </cell>
          <cell r="W7">
            <v>80.31</v>
          </cell>
          <cell r="X7">
            <v>74.290000000000006</v>
          </cell>
          <cell r="Y7">
            <v>69.28</v>
          </cell>
        </row>
        <row r="57">
          <cell r="N57">
            <v>15.792999999999999</v>
          </cell>
          <cell r="O57">
            <v>18.420999999999999</v>
          </cell>
          <cell r="P57">
            <v>17.838000000000001</v>
          </cell>
          <cell r="Q57">
            <v>21.696000000000002</v>
          </cell>
          <cell r="R57">
            <v>25.157</v>
          </cell>
          <cell r="S57">
            <v>26.283999999999999</v>
          </cell>
          <cell r="T57">
            <v>23.430999999999997</v>
          </cell>
          <cell r="U57">
            <v>17.890999999999998</v>
          </cell>
          <cell r="V57">
            <v>17.492999999999999</v>
          </cell>
          <cell r="W57">
            <v>16.413</v>
          </cell>
          <cell r="X57">
            <v>19.266999999999999</v>
          </cell>
          <cell r="Y57">
            <v>21.513000000000002</v>
          </cell>
        </row>
        <row r="64">
          <cell r="N64">
            <v>5.22</v>
          </cell>
          <cell r="O64">
            <v>0.61</v>
          </cell>
        </row>
      </sheetData>
      <sheetData sheetId="17">
        <row r="57">
          <cell r="N57">
            <v>1.2090000000000001</v>
          </cell>
          <cell r="O57">
            <v>1.0289999999999999</v>
          </cell>
          <cell r="P57">
            <v>2.11</v>
          </cell>
          <cell r="Q57">
            <v>2.7789999999999999</v>
          </cell>
          <cell r="R57">
            <v>4.17</v>
          </cell>
          <cell r="S57">
            <v>6.6400000000000006</v>
          </cell>
          <cell r="T57">
            <v>0.7</v>
          </cell>
          <cell r="U57">
            <v>0.871</v>
          </cell>
          <cell r="V57">
            <v>1.6419999999999999</v>
          </cell>
          <cell r="W57">
            <v>2.1639999999999997</v>
          </cell>
          <cell r="X57">
            <v>1.6120000000000001</v>
          </cell>
          <cell r="Y57">
            <v>1.601</v>
          </cell>
        </row>
        <row r="62">
          <cell r="N62">
            <v>2.0499999999999998</v>
          </cell>
          <cell r="O62">
            <v>2.0499999999999998</v>
          </cell>
          <cell r="T62">
            <v>1.06</v>
          </cell>
          <cell r="V62">
            <v>2.54</v>
          </cell>
          <cell r="W62">
            <v>2.54</v>
          </cell>
          <cell r="X62">
            <v>2.54</v>
          </cell>
          <cell r="Y62">
            <v>2.54</v>
          </cell>
        </row>
        <row r="63">
          <cell r="N63">
            <v>1.34</v>
          </cell>
          <cell r="O63">
            <v>1.3220000000000001</v>
          </cell>
          <cell r="P63">
            <v>4.2970000000000006</v>
          </cell>
          <cell r="Q63">
            <v>4.2309999999999999</v>
          </cell>
          <cell r="R63">
            <v>4.1779999999999999</v>
          </cell>
          <cell r="S63">
            <v>4.07</v>
          </cell>
          <cell r="T63">
            <v>1.022</v>
          </cell>
          <cell r="U63">
            <v>0.98</v>
          </cell>
          <cell r="V63">
            <v>0.88200000000000001</v>
          </cell>
          <cell r="W63">
            <v>0.78200000000000003</v>
          </cell>
          <cell r="X63">
            <v>0.74399999999999999</v>
          </cell>
          <cell r="Y63">
            <v>0.71399999999999997</v>
          </cell>
        </row>
        <row r="64">
          <cell r="N64">
            <v>16.413999999999998</v>
          </cell>
          <cell r="O64">
            <v>14.629999999999999</v>
          </cell>
          <cell r="P64">
            <v>11.430999999999999</v>
          </cell>
          <cell r="Q64">
            <v>14.686</v>
          </cell>
          <cell r="R64">
            <v>16.808999999999997</v>
          </cell>
          <cell r="S64">
            <v>15.573999999999998</v>
          </cell>
          <cell r="T64">
            <v>20.649000000000001</v>
          </cell>
          <cell r="U64">
            <v>16.04</v>
          </cell>
          <cell r="V64">
            <v>12.429</v>
          </cell>
          <cell r="W64">
            <v>10.927000000000001</v>
          </cell>
          <cell r="X64">
            <v>14.371000000000002</v>
          </cell>
          <cell r="Y64">
            <v>16.658000000000001</v>
          </cell>
        </row>
      </sheetData>
      <sheetData sheetId="18">
        <row r="7">
          <cell r="N7">
            <v>56.96</v>
          </cell>
          <cell r="O7">
            <v>52.1</v>
          </cell>
          <cell r="P7">
            <v>52.12</v>
          </cell>
          <cell r="Q7">
            <v>56.51</v>
          </cell>
          <cell r="R7">
            <v>69.98</v>
          </cell>
          <cell r="S7">
            <v>75</v>
          </cell>
          <cell r="T7">
            <v>79.3</v>
          </cell>
          <cell r="U7">
            <v>79.98</v>
          </cell>
          <cell r="V7">
            <v>83.51</v>
          </cell>
          <cell r="W7">
            <v>80.31</v>
          </cell>
          <cell r="X7">
            <v>74.290000000000006</v>
          </cell>
          <cell r="Y7">
            <v>69.28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MOH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COUPLING_CBS</v>
          </cell>
        </row>
        <row r="18">
          <cell r="A18" t="str">
            <v>ELPEDISON</v>
          </cell>
        </row>
        <row r="19">
          <cell r="A19" t="str">
            <v>EPA_THESS</v>
          </cell>
        </row>
        <row r="20">
          <cell r="A20" t="str">
            <v>FORENA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KEN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VIENER</v>
          </cell>
        </row>
        <row r="27">
          <cell r="A27" t="str">
            <v>VOLTERRA</v>
          </cell>
        </row>
        <row r="28">
          <cell r="A28" t="str">
            <v>VOLTON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44352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843.65139999999997</v>
          </cell>
          <cell r="J12">
            <v>843.65099999999995</v>
          </cell>
          <cell r="K12">
            <v>839.65200000000004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12.4945</v>
          </cell>
          <cell r="J20">
            <v>12.494</v>
          </cell>
          <cell r="K20">
            <v>12.494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83.905600000000007</v>
          </cell>
          <cell r="J23">
            <v>83.906000000000006</v>
          </cell>
          <cell r="K23">
            <v>83.406000000000006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227.10210000000001</v>
          </cell>
          <cell r="J27">
            <v>227.102</v>
          </cell>
          <cell r="K27">
            <v>227.102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21.012999999999998</v>
      </c>
      <c r="O4" s="18">
        <v>19.030999999999999</v>
      </c>
      <c r="P4" s="18">
        <v>17.838000000000001</v>
      </c>
      <c r="Q4" s="18">
        <v>21.696000000000002</v>
      </c>
      <c r="R4" s="18">
        <v>25.157</v>
      </c>
      <c r="S4" s="18">
        <v>26.283999999999999</v>
      </c>
      <c r="T4" s="18">
        <v>23.430999999999997</v>
      </c>
      <c r="U4" s="18">
        <v>17.890999999999998</v>
      </c>
      <c r="V4" s="18">
        <v>17.492999999999999</v>
      </c>
      <c r="W4" s="18">
        <v>16.413</v>
      </c>
      <c r="X4" s="18">
        <v>19.266999999999999</v>
      </c>
      <c r="Y4" s="18">
        <v>21.513000000000002</v>
      </c>
      <c r="Z4" s="19"/>
      <c r="AA4" s="20">
        <f>SUM(B4:Z4)</f>
        <v>247.02699999999999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56.96</v>
      </c>
      <c r="O7" s="28">
        <v>52.1</v>
      </c>
      <c r="P7" s="28">
        <v>52.12</v>
      </c>
      <c r="Q7" s="28">
        <v>56.51</v>
      </c>
      <c r="R7" s="28">
        <v>69.98</v>
      </c>
      <c r="S7" s="28">
        <v>75</v>
      </c>
      <c r="T7" s="28">
        <v>79.3</v>
      </c>
      <c r="U7" s="28">
        <v>79.98</v>
      </c>
      <c r="V7" s="28">
        <v>83.51</v>
      </c>
      <c r="W7" s="28">
        <v>80.31</v>
      </c>
      <c r="X7" s="28">
        <v>74.290000000000006</v>
      </c>
      <c r="Y7" s="28">
        <v>69.28</v>
      </c>
      <c r="Z7" s="29"/>
      <c r="AA7" s="30">
        <f>IF(SUM(GR_MAINLAND_MCP_SUM_SELL)&lt;&gt;0,AVERAGEIF(GR_MAINLAND_MCP_SUM_SELL,"&lt;&gt;"""),"")</f>
        <v>69.111666666666665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15.792999999999999</v>
      </c>
      <c r="O13" s="52">
        <v>18.420999999999999</v>
      </c>
      <c r="P13" s="52">
        <v>17.838000000000001</v>
      </c>
      <c r="Q13" s="52">
        <v>21.696000000000002</v>
      </c>
      <c r="R13" s="52">
        <v>25.157</v>
      </c>
      <c r="S13" s="52">
        <v>26.283999999999999</v>
      </c>
      <c r="T13" s="52">
        <v>23.430999999999997</v>
      </c>
      <c r="U13" s="52">
        <v>17.890999999999998</v>
      </c>
      <c r="V13" s="52">
        <v>17.492999999999999</v>
      </c>
      <c r="W13" s="52">
        <v>16.413</v>
      </c>
      <c r="X13" s="52">
        <v>19.266999999999999</v>
      </c>
      <c r="Y13" s="52">
        <v>21.513000000000002</v>
      </c>
      <c r="Z13" s="53"/>
      <c r="AA13" s="54">
        <f>SUM(B13:Z13)</f>
        <v>241.197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15.792999999999999</v>
      </c>
      <c r="O14" s="57">
        <f t="shared" si="0"/>
        <v>18.420999999999999</v>
      </c>
      <c r="P14" s="57">
        <f t="shared" si="0"/>
        <v>17.838000000000001</v>
      </c>
      <c r="Q14" s="57">
        <f t="shared" si="0"/>
        <v>21.696000000000002</v>
      </c>
      <c r="R14" s="57">
        <f t="shared" si="0"/>
        <v>25.157</v>
      </c>
      <c r="S14" s="57">
        <f t="shared" si="0"/>
        <v>26.283999999999999</v>
      </c>
      <c r="T14" s="57">
        <f t="shared" si="0"/>
        <v>23.430999999999997</v>
      </c>
      <c r="U14" s="57">
        <f t="shared" si="0"/>
        <v>17.890999999999998</v>
      </c>
      <c r="V14" s="57">
        <f t="shared" si="0"/>
        <v>17.492999999999999</v>
      </c>
      <c r="W14" s="57">
        <f t="shared" si="0"/>
        <v>16.413</v>
      </c>
      <c r="X14" s="57">
        <f t="shared" si="0"/>
        <v>19.266999999999999</v>
      </c>
      <c r="Y14" s="57">
        <f t="shared" si="0"/>
        <v>21.513000000000002</v>
      </c>
      <c r="Z14" s="58" t="str">
        <f t="shared" si="0"/>
        <v/>
      </c>
      <c r="AA14" s="59">
        <f>SUM(AA9:AA13)</f>
        <v>241.197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5.22</v>
      </c>
      <c r="O19" s="76">
        <v>0.61</v>
      </c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5.83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5.22</v>
      </c>
      <c r="O22" s="83">
        <f t="shared" si="1"/>
        <v>0.61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5.83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21.013000000000002</v>
      </c>
      <c r="O26" s="72">
        <v>19.030999999999999</v>
      </c>
      <c r="P26" s="72">
        <v>17.838000000000001</v>
      </c>
      <c r="Q26" s="72">
        <v>21.696000000000002</v>
      </c>
      <c r="R26" s="72">
        <v>25.157</v>
      </c>
      <c r="S26" s="72">
        <v>26.283999999999999</v>
      </c>
      <c r="T26" s="72">
        <v>23.431000000000001</v>
      </c>
      <c r="U26" s="72">
        <v>17.890999999999998</v>
      </c>
      <c r="V26" s="72">
        <v>17.492999999999999</v>
      </c>
      <c r="W26" s="72">
        <v>16.413</v>
      </c>
      <c r="X26" s="72">
        <v>19.266999999999999</v>
      </c>
      <c r="Y26" s="72">
        <v>21.513000000000002</v>
      </c>
      <c r="Z26" s="73"/>
      <c r="AA26" s="74">
        <f>SUM(B26:Z26)</f>
        <v>247.02700000000002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21.013000000000002</v>
      </c>
      <c r="O28" s="57">
        <f t="shared" si="2"/>
        <v>19.030999999999999</v>
      </c>
      <c r="P28" s="57">
        <f t="shared" si="2"/>
        <v>17.838000000000001</v>
      </c>
      <c r="Q28" s="57">
        <f t="shared" si="2"/>
        <v>21.696000000000002</v>
      </c>
      <c r="R28" s="57">
        <f t="shared" si="2"/>
        <v>25.157</v>
      </c>
      <c r="S28" s="57">
        <f t="shared" si="2"/>
        <v>26.283999999999999</v>
      </c>
      <c r="T28" s="57">
        <f t="shared" si="2"/>
        <v>23.431000000000001</v>
      </c>
      <c r="U28" s="57">
        <f t="shared" si="2"/>
        <v>17.890999999999998</v>
      </c>
      <c r="V28" s="57">
        <f t="shared" si="2"/>
        <v>17.492999999999999</v>
      </c>
      <c r="W28" s="57">
        <f t="shared" si="2"/>
        <v>16.413</v>
      </c>
      <c r="X28" s="57">
        <f t="shared" si="2"/>
        <v>19.266999999999999</v>
      </c>
      <c r="Y28" s="57">
        <f t="shared" si="2"/>
        <v>21.513000000000002</v>
      </c>
      <c r="Z28" s="58" t="str">
        <f t="shared" si="2"/>
        <v/>
      </c>
      <c r="AA28" s="59">
        <f>SUM(AA25:AA27)</f>
        <v>247.02700000000002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21.012999999999998</v>
      </c>
      <c r="O47" s="83">
        <f t="shared" si="8"/>
        <v>19.030999999999999</v>
      </c>
      <c r="P47" s="83">
        <f t="shared" si="8"/>
        <v>17.838000000000001</v>
      </c>
      <c r="Q47" s="83">
        <f t="shared" si="8"/>
        <v>21.696000000000002</v>
      </c>
      <c r="R47" s="83">
        <f t="shared" si="8"/>
        <v>25.157</v>
      </c>
      <c r="S47" s="83">
        <f t="shared" si="8"/>
        <v>26.283999999999999</v>
      </c>
      <c r="T47" s="83">
        <f t="shared" si="8"/>
        <v>23.430999999999997</v>
      </c>
      <c r="U47" s="83">
        <f t="shared" si="8"/>
        <v>17.890999999999998</v>
      </c>
      <c r="V47" s="83">
        <f t="shared" si="8"/>
        <v>17.492999999999999</v>
      </c>
      <c r="W47" s="83">
        <f t="shared" si="8"/>
        <v>16.413</v>
      </c>
      <c r="X47" s="83">
        <f t="shared" si="8"/>
        <v>19.266999999999999</v>
      </c>
      <c r="Y47" s="83">
        <f t="shared" si="8"/>
        <v>21.513000000000002</v>
      </c>
      <c r="Z47" s="84" t="str">
        <f t="shared" si="8"/>
        <v/>
      </c>
      <c r="AA47" s="100">
        <f>SUM(B47:Z47)</f>
        <v>247.02699999999999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21.012999999999998</v>
      </c>
      <c r="O4" s="18">
        <v>19.030999999999999</v>
      </c>
      <c r="P4" s="18">
        <v>17.838000000000001</v>
      </c>
      <c r="Q4" s="18">
        <v>21.695999999999998</v>
      </c>
      <c r="R4" s="18">
        <v>25.157000000000004</v>
      </c>
      <c r="S4" s="18">
        <v>26.283999999999999</v>
      </c>
      <c r="T4" s="18">
        <v>23.430999999999997</v>
      </c>
      <c r="U4" s="18">
        <v>17.891000000000002</v>
      </c>
      <c r="V4" s="18">
        <v>17.492999999999999</v>
      </c>
      <c r="W4" s="18">
        <v>16.412999999999997</v>
      </c>
      <c r="X4" s="18">
        <v>19.266999999999996</v>
      </c>
      <c r="Y4" s="18">
        <v>21.512999999999998</v>
      </c>
      <c r="Z4" s="19"/>
      <c r="AA4" s="20">
        <f>SUM(B4:Z4)</f>
        <v>247.02699999999996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56.96</v>
      </c>
      <c r="O7" s="28">
        <v>52.1</v>
      </c>
      <c r="P7" s="28">
        <v>52.12</v>
      </c>
      <c r="Q7" s="28">
        <v>56.51</v>
      </c>
      <c r="R7" s="28">
        <v>69.98</v>
      </c>
      <c r="S7" s="28">
        <v>75</v>
      </c>
      <c r="T7" s="28">
        <v>79.3</v>
      </c>
      <c r="U7" s="28">
        <v>79.98</v>
      </c>
      <c r="V7" s="28">
        <v>83.51</v>
      </c>
      <c r="W7" s="28">
        <v>80.31</v>
      </c>
      <c r="X7" s="28">
        <v>74.290000000000006</v>
      </c>
      <c r="Y7" s="28">
        <v>69.28</v>
      </c>
      <c r="Z7" s="29"/>
      <c r="AA7" s="30">
        <v>69.111666666666665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1.2090000000000001</v>
      </c>
      <c r="O13" s="52">
        <v>1.0289999999999999</v>
      </c>
      <c r="P13" s="52">
        <v>2.11</v>
      </c>
      <c r="Q13" s="52">
        <v>2.7789999999999999</v>
      </c>
      <c r="R13" s="52">
        <v>4.17</v>
      </c>
      <c r="S13" s="52">
        <v>6.6400000000000006</v>
      </c>
      <c r="T13" s="52">
        <v>0.7</v>
      </c>
      <c r="U13" s="52">
        <v>0.871</v>
      </c>
      <c r="V13" s="52">
        <v>1.6419999999999999</v>
      </c>
      <c r="W13" s="52">
        <v>2.1639999999999997</v>
      </c>
      <c r="X13" s="52">
        <v>1.6120000000000001</v>
      </c>
      <c r="Y13" s="52">
        <v>1.601</v>
      </c>
      <c r="Z13" s="53"/>
      <c r="AA13" s="54">
        <f>SUM(B13:Z13)</f>
        <v>26.527000000000001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1.2090000000000001</v>
      </c>
      <c r="O14" s="57">
        <f t="shared" si="0"/>
        <v>1.0289999999999999</v>
      </c>
      <c r="P14" s="57">
        <f t="shared" si="0"/>
        <v>2.11</v>
      </c>
      <c r="Q14" s="57">
        <f t="shared" si="0"/>
        <v>2.7789999999999999</v>
      </c>
      <c r="R14" s="57">
        <f t="shared" si="0"/>
        <v>4.17</v>
      </c>
      <c r="S14" s="57">
        <f t="shared" si="0"/>
        <v>6.6400000000000006</v>
      </c>
      <c r="T14" s="57">
        <f t="shared" si="0"/>
        <v>0.7</v>
      </c>
      <c r="U14" s="57">
        <f t="shared" si="0"/>
        <v>0.871</v>
      </c>
      <c r="V14" s="57">
        <f t="shared" si="0"/>
        <v>1.6419999999999999</v>
      </c>
      <c r="W14" s="57">
        <f t="shared" si="0"/>
        <v>2.1639999999999997</v>
      </c>
      <c r="X14" s="57">
        <f t="shared" si="0"/>
        <v>1.6120000000000001</v>
      </c>
      <c r="Y14" s="57">
        <f t="shared" si="0"/>
        <v>1.601</v>
      </c>
      <c r="Z14" s="58" t="str">
        <f t="shared" si="0"/>
        <v/>
      </c>
      <c r="AA14" s="59">
        <f>SUM(AA9:AA13)</f>
        <v>26.527000000000001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2.0499999999999998</v>
      </c>
      <c r="O17" s="67">
        <v>2.0499999999999998</v>
      </c>
      <c r="P17" s="67"/>
      <c r="Q17" s="67"/>
      <c r="R17" s="67"/>
      <c r="S17" s="67"/>
      <c r="T17" s="67">
        <v>1.06</v>
      </c>
      <c r="U17" s="67"/>
      <c r="V17" s="67">
        <v>2.54</v>
      </c>
      <c r="W17" s="67">
        <v>2.54</v>
      </c>
      <c r="X17" s="67">
        <v>2.54</v>
      </c>
      <c r="Y17" s="67">
        <v>2.54</v>
      </c>
      <c r="Z17" s="68"/>
      <c r="AA17" s="69">
        <f>SUM(B17:Z17)</f>
        <v>15.32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1.34</v>
      </c>
      <c r="O18" s="72">
        <v>1.3220000000000001</v>
      </c>
      <c r="P18" s="72">
        <v>4.2970000000000006</v>
      </c>
      <c r="Q18" s="72">
        <v>4.2309999999999999</v>
      </c>
      <c r="R18" s="72">
        <v>4.1779999999999999</v>
      </c>
      <c r="S18" s="72">
        <v>4.07</v>
      </c>
      <c r="T18" s="72">
        <v>1.022</v>
      </c>
      <c r="U18" s="72">
        <v>0.98</v>
      </c>
      <c r="V18" s="72">
        <v>0.88200000000000001</v>
      </c>
      <c r="W18" s="72">
        <v>0.78200000000000003</v>
      </c>
      <c r="X18" s="72">
        <v>0.74399999999999999</v>
      </c>
      <c r="Y18" s="72">
        <v>0.71399999999999997</v>
      </c>
      <c r="Z18" s="73"/>
      <c r="AA18" s="74">
        <f>SUM(B18:Z18)</f>
        <v>24.562000000000001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16.413999999999998</v>
      </c>
      <c r="O19" s="76">
        <v>14.629999999999999</v>
      </c>
      <c r="P19" s="76">
        <v>11.430999999999999</v>
      </c>
      <c r="Q19" s="76">
        <v>14.686</v>
      </c>
      <c r="R19" s="76">
        <v>16.808999999999997</v>
      </c>
      <c r="S19" s="76">
        <v>15.573999999999998</v>
      </c>
      <c r="T19" s="76">
        <v>20.649000000000001</v>
      </c>
      <c r="U19" s="76">
        <v>16.04</v>
      </c>
      <c r="V19" s="76">
        <v>12.429</v>
      </c>
      <c r="W19" s="76">
        <v>10.927000000000001</v>
      </c>
      <c r="X19" s="76">
        <v>14.371000000000002</v>
      </c>
      <c r="Y19" s="76">
        <v>16.658000000000001</v>
      </c>
      <c r="Z19" s="73"/>
      <c r="AA19" s="74">
        <f>SUM(B19:Z19)</f>
        <v>180.61799999999999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19.803999999999998</v>
      </c>
      <c r="O22" s="83">
        <f t="shared" si="1"/>
        <v>18.001999999999999</v>
      </c>
      <c r="P22" s="83">
        <f t="shared" si="1"/>
        <v>15.728</v>
      </c>
      <c r="Q22" s="83">
        <f t="shared" si="1"/>
        <v>18.917000000000002</v>
      </c>
      <c r="R22" s="83">
        <f t="shared" si="1"/>
        <v>20.986999999999998</v>
      </c>
      <c r="S22" s="83">
        <f t="shared" si="1"/>
        <v>19.643999999999998</v>
      </c>
      <c r="T22" s="83">
        <f t="shared" si="1"/>
        <v>22.731000000000002</v>
      </c>
      <c r="U22" s="83">
        <f t="shared" si="1"/>
        <v>17.02</v>
      </c>
      <c r="V22" s="83">
        <f t="shared" si="1"/>
        <v>15.851000000000001</v>
      </c>
      <c r="W22" s="83">
        <f t="shared" si="1"/>
        <v>14.249000000000002</v>
      </c>
      <c r="X22" s="83">
        <f t="shared" si="1"/>
        <v>17.655000000000001</v>
      </c>
      <c r="Y22" s="83">
        <f t="shared" si="1"/>
        <v>19.912000000000003</v>
      </c>
      <c r="Z22" s="84">
        <f t="shared" si="1"/>
        <v>0</v>
      </c>
      <c r="AA22" s="85">
        <f t="shared" si="1"/>
        <v>220.5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21.013000000000002</v>
      </c>
      <c r="O26" s="72">
        <v>19.030999999999999</v>
      </c>
      <c r="P26" s="72">
        <v>17.838000000000001</v>
      </c>
      <c r="Q26" s="72">
        <v>21.696000000000002</v>
      </c>
      <c r="R26" s="72">
        <v>25.157</v>
      </c>
      <c r="S26" s="72">
        <v>26.283999999999999</v>
      </c>
      <c r="T26" s="72">
        <v>23.431000000000001</v>
      </c>
      <c r="U26" s="72">
        <v>17.890999999999998</v>
      </c>
      <c r="V26" s="72">
        <v>17.492999999999999</v>
      </c>
      <c r="W26" s="72">
        <v>16.413</v>
      </c>
      <c r="X26" s="72">
        <v>19.266999999999999</v>
      </c>
      <c r="Y26" s="72">
        <v>21.513000000000002</v>
      </c>
      <c r="Z26" s="73"/>
      <c r="AA26" s="74">
        <f>SUM(B26:Z26)</f>
        <v>247.02700000000002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21.013000000000002</v>
      </c>
      <c r="O28" s="57">
        <f t="shared" si="2"/>
        <v>19.030999999999999</v>
      </c>
      <c r="P28" s="57">
        <f t="shared" si="2"/>
        <v>17.838000000000001</v>
      </c>
      <c r="Q28" s="57">
        <f t="shared" si="2"/>
        <v>21.696000000000002</v>
      </c>
      <c r="R28" s="57">
        <f t="shared" si="2"/>
        <v>25.157</v>
      </c>
      <c r="S28" s="57">
        <f t="shared" si="2"/>
        <v>26.283999999999999</v>
      </c>
      <c r="T28" s="57">
        <f t="shared" si="2"/>
        <v>23.431000000000001</v>
      </c>
      <c r="U28" s="57">
        <f t="shared" si="2"/>
        <v>17.890999999999998</v>
      </c>
      <c r="V28" s="57">
        <f t="shared" si="2"/>
        <v>17.492999999999999</v>
      </c>
      <c r="W28" s="57">
        <f t="shared" si="2"/>
        <v>16.413</v>
      </c>
      <c r="X28" s="57">
        <f t="shared" si="2"/>
        <v>19.266999999999999</v>
      </c>
      <c r="Y28" s="57">
        <f t="shared" si="2"/>
        <v>21.513000000000002</v>
      </c>
      <c r="Z28" s="58">
        <f t="shared" si="2"/>
        <v>0</v>
      </c>
      <c r="AA28" s="59">
        <f t="shared" si="2"/>
        <v>247.02700000000002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21.012999999999998</v>
      </c>
      <c r="O47" s="83">
        <f t="shared" si="8"/>
        <v>19.030999999999999</v>
      </c>
      <c r="P47" s="83">
        <f t="shared" si="8"/>
        <v>17.838000000000001</v>
      </c>
      <c r="Q47" s="83">
        <f t="shared" si="8"/>
        <v>21.696000000000002</v>
      </c>
      <c r="R47" s="83">
        <f t="shared" si="8"/>
        <v>25.156999999999996</v>
      </c>
      <c r="S47" s="83">
        <f t="shared" si="8"/>
        <v>26.283999999999999</v>
      </c>
      <c r="T47" s="83">
        <f t="shared" si="8"/>
        <v>23.431000000000001</v>
      </c>
      <c r="U47" s="83">
        <f t="shared" si="8"/>
        <v>17.890999999999998</v>
      </c>
      <c r="V47" s="83">
        <f t="shared" si="8"/>
        <v>17.493000000000002</v>
      </c>
      <c r="W47" s="83">
        <f t="shared" si="8"/>
        <v>16.413000000000004</v>
      </c>
      <c r="X47" s="83">
        <f t="shared" si="8"/>
        <v>19.267000000000003</v>
      </c>
      <c r="Y47" s="83">
        <f t="shared" si="8"/>
        <v>21.513000000000002</v>
      </c>
      <c r="Z47" s="84">
        <f t="shared" si="8"/>
        <v>0</v>
      </c>
      <c r="AA47" s="100">
        <f>SUM(B47:Z47)</f>
        <v>247.02700000000002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2021-06-03T08:24:43Z</dcterms:created>
  <dcterms:modified xsi:type="dcterms:W3CDTF">2021-06-03T08:24:43Z</dcterms:modified>
</cp:coreProperties>
</file>