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<sst xmlns="http://schemas.openxmlformats.org/spreadsheetml/2006/main" count="110" uniqueCount="49">
  <si>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02/06/2021 11:25:36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</si>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</sst>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19.090999999999998</c:v>
                </c:pt>
                <c:pt idx="13">
                  <c:v>15.752000000000001</c:v>
                </c:pt>
                <c:pt idx="14">
                  <c:v>15.045999999999999</c:v>
                </c:pt>
                <c:pt idx="15">
                  <c:v>11.794</c:v>
                </c:pt>
                <c:pt idx="16">
                  <c:v>8.6690000000000005</c:v>
                </c:pt>
                <c:pt idx="17">
                  <c:v>5.8</c:v>
                </c:pt>
                <c:pt idx="18">
                  <c:v>5.2520000000000007</c:v>
                </c:pt>
                <c:pt idx="19">
                  <c:v>5.0819999999999999</c:v>
                </c:pt>
                <c:pt idx="20">
                  <c:v>3.0640000000000001</c:v>
                </c:pt>
                <c:pt idx="21">
                  <c:v>3.0039999999999996</c:v>
                </c:pt>
                <c:pt idx="22">
                  <c:v>2.4139999999999997</c:v>
                </c:pt>
                <c:pt idx="23">
                  <c:v>1.6549999999999998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8887824"/>
        <c:axId val="3388882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20.533000000000001</c:v>
                </c:pt>
                <c:pt idx="13">
                  <c:v>16.895</c:v>
                </c:pt>
                <c:pt idx="14">
                  <c:v>15.961</c:v>
                </c:pt>
                <c:pt idx="15">
                  <c:v>12.864000000000001</c:v>
                </c:pt>
                <c:pt idx="16">
                  <c:v>9.3309999999999995</c:v>
                </c:pt>
                <c:pt idx="17">
                  <c:v>6.4369999999999994</c:v>
                </c:pt>
                <c:pt idx="18">
                  <c:v>6.726</c:v>
                </c:pt>
                <c:pt idx="19">
                  <c:v>6.4960000000000004</c:v>
                </c:pt>
                <c:pt idx="20">
                  <c:v>6.1780000000000008</c:v>
                </c:pt>
                <c:pt idx="21">
                  <c:v>6.2229999999999999</c:v>
                </c:pt>
                <c:pt idx="22">
                  <c:v>4.5030000000000001</c:v>
                </c:pt>
                <c:pt idx="23">
                  <c:v>2.8780000000000001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887824"/>
        <c:axId val="3388882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60.99</c:v>
                </c:pt>
                <c:pt idx="13">
                  <c:v>52.33</c:v>
                </c:pt>
                <c:pt idx="14">
                  <c:v>52.2</c:v>
                </c:pt>
                <c:pt idx="15">
                  <c:v>52.02</c:v>
                </c:pt>
                <c:pt idx="16">
                  <c:v>58.5</c:v>
                </c:pt>
                <c:pt idx="17">
                  <c:v>71.2</c:v>
                </c:pt>
                <c:pt idx="18">
                  <c:v>75.08</c:v>
                </c:pt>
                <c:pt idx="19">
                  <c:v>74.38</c:v>
                </c:pt>
                <c:pt idx="20">
                  <c:v>77.42</c:v>
                </c:pt>
                <c:pt idx="21">
                  <c:v>73.010000000000005</c:v>
                </c:pt>
                <c:pt idx="22">
                  <c:v>69.2</c:v>
                </c:pt>
                <c:pt idx="23">
                  <c:v>69.2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889000"/>
        <c:axId val="338888608"/>
      </c:lineChart>
      <c:catAx>
        <c:axId val="338887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888216"/>
        <c:crosses val="autoZero"/>
        <c:auto val="1"/>
        <c:lblAlgn val="ctr"/>
        <c:lblOffset val="100"/>
        <c:noMultiLvlLbl val="0"/>
      </c:catAx>
      <c:valAx>
        <c:axId val="338888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887824"/>
        <c:crosses val="autoZero"/>
        <c:crossBetween val="between"/>
      </c:valAx>
      <c:valAx>
        <c:axId val="338888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889000"/>
        <c:crosses val="max"/>
        <c:crossBetween val="between"/>
      </c:valAx>
      <c:catAx>
        <c:axId val="338889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88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96.62299999999999</v>
          </cell>
        </row>
        <row r="31">
          <cell r="C31">
            <v>0</v>
          </cell>
        </row>
        <row r="32">
          <cell r="C32">
            <v>2.7429999999999999</v>
          </cell>
        </row>
        <row r="33">
          <cell r="C33">
            <v>15.659000000000001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17.948000000000004</v>
          </cell>
        </row>
        <row r="40">
          <cell r="C40">
            <v>42.608000000000011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54.469000000000001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60.99</v>
          </cell>
          <cell r="O7">
            <v>52.33</v>
          </cell>
          <cell r="P7">
            <v>52.2</v>
          </cell>
          <cell r="Q7">
            <v>52.02</v>
          </cell>
          <cell r="R7">
            <v>58.5</v>
          </cell>
          <cell r="S7">
            <v>71.2</v>
          </cell>
          <cell r="T7">
            <v>75.08</v>
          </cell>
          <cell r="U7">
            <v>74.38</v>
          </cell>
          <cell r="V7">
            <v>77.42</v>
          </cell>
          <cell r="W7">
            <v>73.010000000000005</v>
          </cell>
          <cell r="X7">
            <v>69.2</v>
          </cell>
          <cell r="Y7">
            <v>69.2</v>
          </cell>
        </row>
        <row r="57">
          <cell r="N57">
            <v>19.090999999999998</v>
          </cell>
          <cell r="O57">
            <v>15.752000000000001</v>
          </cell>
          <cell r="P57">
            <v>15.045999999999999</v>
          </cell>
          <cell r="Q57">
            <v>11.794</v>
          </cell>
          <cell r="R57">
            <v>8.6690000000000005</v>
          </cell>
          <cell r="S57">
            <v>5.8</v>
          </cell>
          <cell r="T57">
            <v>5.2520000000000007</v>
          </cell>
          <cell r="U57">
            <v>5.0819999999999999</v>
          </cell>
          <cell r="V57">
            <v>3.0640000000000001</v>
          </cell>
          <cell r="W57">
            <v>3.0039999999999996</v>
          </cell>
          <cell r="X57">
            <v>2.4139999999999997</v>
          </cell>
          <cell r="Y57">
            <v>1.6549999999999998</v>
          </cell>
        </row>
        <row r="63">
          <cell r="N63">
            <v>0.56499999999999995</v>
          </cell>
          <cell r="O63">
            <v>0.45600000000000002</v>
          </cell>
          <cell r="P63">
            <v>0.38200000000000001</v>
          </cell>
          <cell r="Q63">
            <v>0.36199999999999999</v>
          </cell>
          <cell r="R63">
            <v>5.8999999999999997E-2</v>
          </cell>
          <cell r="S63">
            <v>1.0999999999999999E-2</v>
          </cell>
          <cell r="T63">
            <v>8.8999999999999996E-2</v>
          </cell>
          <cell r="U63">
            <v>8.4000000000000005E-2</v>
          </cell>
          <cell r="V63">
            <v>0.105</v>
          </cell>
          <cell r="W63">
            <v>0.20300000000000001</v>
          </cell>
          <cell r="X63">
            <v>0.23699999999999999</v>
          </cell>
          <cell r="Y63">
            <v>0.19</v>
          </cell>
        </row>
        <row r="64">
          <cell r="N64">
            <v>0.877</v>
          </cell>
          <cell r="O64">
            <v>0.68700000000000006</v>
          </cell>
          <cell r="P64">
            <v>0.53300000000000003</v>
          </cell>
          <cell r="Q64">
            <v>0.70799999999999996</v>
          </cell>
          <cell r="R64">
            <v>0.60299999999999998</v>
          </cell>
          <cell r="S64">
            <v>0.626</v>
          </cell>
          <cell r="T64">
            <v>1.3850000000000002</v>
          </cell>
          <cell r="U64">
            <v>1.33</v>
          </cell>
          <cell r="V64">
            <v>3.0090000000000003</v>
          </cell>
          <cell r="W64">
            <v>3.016</v>
          </cell>
          <cell r="X64">
            <v>1.8519999999999999</v>
          </cell>
          <cell r="Y64">
            <v>1.0329999999999999</v>
          </cell>
        </row>
      </sheetData>
      <sheetData sheetId="17">
        <row r="57">
          <cell r="N57">
            <v>11.567</v>
          </cell>
          <cell r="O57">
            <v>5.4779999999999998</v>
          </cell>
          <cell r="P57">
            <v>3.2269999999999999</v>
          </cell>
          <cell r="Q57">
            <v>4.2170000000000005</v>
          </cell>
          <cell r="R57">
            <v>0.91500000000000004</v>
          </cell>
          <cell r="S57">
            <v>3.052</v>
          </cell>
          <cell r="T57">
            <v>5.1079999999999997</v>
          </cell>
          <cell r="U57">
            <v>4.8719999999999999</v>
          </cell>
          <cell r="V57">
            <v>5.2679999999999998</v>
          </cell>
          <cell r="W57">
            <v>5.4169999999999998</v>
          </cell>
          <cell r="X57">
            <v>3.59</v>
          </cell>
          <cell r="Y57">
            <v>1.758</v>
          </cell>
        </row>
        <row r="63">
          <cell r="N63">
            <v>1.357</v>
          </cell>
          <cell r="O63">
            <v>1.3380000000000001</v>
          </cell>
          <cell r="P63">
            <v>3.4119999999999999</v>
          </cell>
          <cell r="Q63">
            <v>2.29</v>
          </cell>
          <cell r="R63">
            <v>3.1819999999999999</v>
          </cell>
          <cell r="S63">
            <v>1.081</v>
          </cell>
          <cell r="T63">
            <v>1.0580000000000001</v>
          </cell>
          <cell r="U63">
            <v>1.0149999999999999</v>
          </cell>
          <cell r="V63">
            <v>0.91</v>
          </cell>
          <cell r="W63">
            <v>0.80600000000000005</v>
          </cell>
          <cell r="X63">
            <v>0.76300000000000001</v>
          </cell>
          <cell r="Y63">
            <v>0.73599999999999999</v>
          </cell>
        </row>
        <row r="64">
          <cell r="N64">
            <v>7.609</v>
          </cell>
          <cell r="O64">
            <v>10.079000000000001</v>
          </cell>
          <cell r="P64">
            <v>9.3219999999999992</v>
          </cell>
          <cell r="Q64">
            <v>6.3570000000000011</v>
          </cell>
          <cell r="R64">
            <v>5.234</v>
          </cell>
          <cell r="S64">
            <v>2.3039999999999998</v>
          </cell>
          <cell r="T64">
            <v>0.56000000000000005</v>
          </cell>
          <cell r="U64">
            <v>0.60899999999999999</v>
          </cell>
          <cell r="X64">
            <v>0.15</v>
          </cell>
          <cell r="Y64">
            <v>0.38400000000000001</v>
          </cell>
        </row>
      </sheetData>
      <sheetData sheetId="18">
        <row r="7">
          <cell r="N7">
            <v>60.99</v>
          </cell>
          <cell r="O7">
            <v>52.33</v>
          </cell>
          <cell r="P7">
            <v>52.2</v>
          </cell>
          <cell r="Q7">
            <v>52.02</v>
          </cell>
          <cell r="R7">
            <v>58.5</v>
          </cell>
          <cell r="S7">
            <v>71.2</v>
          </cell>
          <cell r="T7">
            <v>75.08</v>
          </cell>
          <cell r="U7">
            <v>74.38</v>
          </cell>
          <cell r="V7">
            <v>77.42</v>
          </cell>
          <cell r="W7">
            <v>73.010000000000005</v>
          </cell>
          <cell r="X7">
            <v>69.2</v>
          </cell>
          <cell r="Y7">
            <v>69.2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MOH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44351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843.65139999999997</v>
          </cell>
          <cell r="J12">
            <v>843.65099999999995</v>
          </cell>
          <cell r="K12">
            <v>839.65200000000004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12.4945</v>
          </cell>
          <cell r="J20">
            <v>12.494</v>
          </cell>
          <cell r="K20">
            <v>12.494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83.905600000000007</v>
          </cell>
          <cell r="J23">
            <v>83.906000000000006</v>
          </cell>
          <cell r="K23">
            <v>83.406000000000006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227.10210000000001</v>
          </cell>
          <cell r="J27">
            <v>227.102</v>
          </cell>
          <cell r="K27">
            <v>227.102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20.533000000000001</v>
      </c>
      <c r="O4" s="18">
        <v>16.895</v>
      </c>
      <c r="P4" s="18">
        <v>15.960999999999999</v>
      </c>
      <c r="Q4" s="18">
        <v>12.864000000000001</v>
      </c>
      <c r="R4" s="18">
        <v>9.3310000000000013</v>
      </c>
      <c r="S4" s="18">
        <v>6.4370000000000003</v>
      </c>
      <c r="T4" s="18">
        <v>6.726</v>
      </c>
      <c r="U4" s="18">
        <v>6.4960000000000004</v>
      </c>
      <c r="V4" s="18">
        <v>6.1779999999999999</v>
      </c>
      <c r="W4" s="18">
        <v>6.222999999999999</v>
      </c>
      <c r="X4" s="18">
        <v>4.5030000000000001</v>
      </c>
      <c r="Y4" s="18">
        <v>2.8780000000000001</v>
      </c>
      <c r="Z4" s="19"/>
      <c r="AA4" s="20">
        <f>SUM(B4:Z4)</f>
        <v>115.02499999999999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60.99</v>
      </c>
      <c r="O7" s="28">
        <v>52.33</v>
      </c>
      <c r="P7" s="28">
        <v>52.2</v>
      </c>
      <c r="Q7" s="28">
        <v>52.02</v>
      </c>
      <c r="R7" s="28">
        <v>58.5</v>
      </c>
      <c r="S7" s="28">
        <v>71.2</v>
      </c>
      <c r="T7" s="28">
        <v>75.08</v>
      </c>
      <c r="U7" s="28">
        <v>74.38</v>
      </c>
      <c r="V7" s="28">
        <v>77.42</v>
      </c>
      <c r="W7" s="28">
        <v>73.010000000000005</v>
      </c>
      <c r="X7" s="28">
        <v>69.2</v>
      </c>
      <c r="Y7" s="28">
        <v>69.2</v>
      </c>
      <c r="Z7" s="29"/>
      <c r="AA7" s="30">
        <f>IF(SUM(GR_MAINLAND_MCP_SUM_SELL)&lt;&gt;0,AVERAGEIF(GR_MAINLAND_MCP_SUM_SELL,"&lt;&gt;"""),"")</f>
        <v>65.460833333333326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19.090999999999998</v>
      </c>
      <c r="O13" s="52">
        <v>15.752000000000001</v>
      </c>
      <c r="P13" s="52">
        <v>15.045999999999999</v>
      </c>
      <c r="Q13" s="52">
        <v>11.794</v>
      </c>
      <c r="R13" s="52">
        <v>8.6690000000000005</v>
      </c>
      <c r="S13" s="52">
        <v>5.8</v>
      </c>
      <c r="T13" s="52">
        <v>5.2520000000000007</v>
      </c>
      <c r="U13" s="52">
        <v>5.0819999999999999</v>
      </c>
      <c r="V13" s="52">
        <v>3.0640000000000001</v>
      </c>
      <c r="W13" s="52">
        <v>3.0039999999999996</v>
      </c>
      <c r="X13" s="52">
        <v>2.4139999999999997</v>
      </c>
      <c r="Y13" s="52">
        <v>1.6549999999999998</v>
      </c>
      <c r="Z13" s="53"/>
      <c r="AA13" s="54">
        <f>SUM(B13:Z13)</f>
        <v>96.62299999999999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19.090999999999998</v>
      </c>
      <c r="O14" s="57">
        <f t="shared" si="0"/>
        <v>15.752000000000001</v>
      </c>
      <c r="P14" s="57">
        <f t="shared" si="0"/>
        <v>15.045999999999999</v>
      </c>
      <c r="Q14" s="57">
        <f t="shared" si="0"/>
        <v>11.794</v>
      </c>
      <c r="R14" s="57">
        <f t="shared" si="0"/>
        <v>8.6690000000000005</v>
      </c>
      <c r="S14" s="57">
        <f t="shared" si="0"/>
        <v>5.8</v>
      </c>
      <c r="T14" s="57">
        <f t="shared" si="0"/>
        <v>5.2520000000000007</v>
      </c>
      <c r="U14" s="57">
        <f t="shared" si="0"/>
        <v>5.0819999999999999</v>
      </c>
      <c r="V14" s="57">
        <f t="shared" si="0"/>
        <v>3.0640000000000001</v>
      </c>
      <c r="W14" s="57">
        <f t="shared" si="0"/>
        <v>3.0039999999999996</v>
      </c>
      <c r="X14" s="57">
        <f t="shared" si="0"/>
        <v>2.4139999999999997</v>
      </c>
      <c r="Y14" s="57">
        <f t="shared" si="0"/>
        <v>1.6549999999999998</v>
      </c>
      <c r="Z14" s="58" t="str">
        <f t="shared" si="0"/>
        <v/>
      </c>
      <c r="AA14" s="59">
        <f>SUM(AA9:AA13)</f>
        <v>96.62299999999999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0.56499999999999995</v>
      </c>
      <c r="O18" s="72">
        <v>0.45600000000000002</v>
      </c>
      <c r="P18" s="72">
        <v>0.38200000000000001</v>
      </c>
      <c r="Q18" s="72">
        <v>0.36199999999999999</v>
      </c>
      <c r="R18" s="72">
        <v>5.8999999999999997E-2</v>
      </c>
      <c r="S18" s="72">
        <v>1.0999999999999999E-2</v>
      </c>
      <c r="T18" s="72">
        <v>8.8999999999999996E-2</v>
      </c>
      <c r="U18" s="72">
        <v>8.4000000000000005E-2</v>
      </c>
      <c r="V18" s="72">
        <v>0.105</v>
      </c>
      <c r="W18" s="72">
        <v>0.20300000000000001</v>
      </c>
      <c r="X18" s="72">
        <v>0.23699999999999999</v>
      </c>
      <c r="Y18" s="72">
        <v>0.19</v>
      </c>
      <c r="Z18" s="73"/>
      <c r="AA18" s="74">
        <f>SUM(B18:Z18)</f>
        <v>2.7429999999999999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0.877</v>
      </c>
      <c r="O19" s="76">
        <v>0.68700000000000006</v>
      </c>
      <c r="P19" s="76">
        <v>0.53300000000000003</v>
      </c>
      <c r="Q19" s="76">
        <v>0.70799999999999996</v>
      </c>
      <c r="R19" s="76">
        <v>0.60299999999999998</v>
      </c>
      <c r="S19" s="76">
        <v>0.626</v>
      </c>
      <c r="T19" s="76">
        <v>1.3850000000000002</v>
      </c>
      <c r="U19" s="76">
        <v>1.33</v>
      </c>
      <c r="V19" s="76">
        <v>3.0090000000000003</v>
      </c>
      <c r="W19" s="76">
        <v>3.016</v>
      </c>
      <c r="X19" s="76">
        <v>1.8519999999999999</v>
      </c>
      <c r="Y19" s="76">
        <v>1.0329999999999999</v>
      </c>
      <c r="Z19" s="73"/>
      <c r="AA19" s="74">
        <f>SUM(B19:Z19)</f>
        <v>15.659000000000001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1.4419999999999999</v>
      </c>
      <c r="O22" s="83">
        <f t="shared" si="1"/>
        <v>1.143</v>
      </c>
      <c r="P22" s="83">
        <f t="shared" si="1"/>
        <v>0.91500000000000004</v>
      </c>
      <c r="Q22" s="83">
        <f t="shared" si="1"/>
        <v>1.0699999999999998</v>
      </c>
      <c r="R22" s="83">
        <f t="shared" si="1"/>
        <v>0.66199999999999992</v>
      </c>
      <c r="S22" s="83">
        <f t="shared" si="1"/>
        <v>0.63700000000000001</v>
      </c>
      <c r="T22" s="83">
        <f t="shared" si="1"/>
        <v>1.4740000000000002</v>
      </c>
      <c r="U22" s="83">
        <f t="shared" si="1"/>
        <v>1.4140000000000001</v>
      </c>
      <c r="V22" s="83">
        <f t="shared" si="1"/>
        <v>3.1140000000000003</v>
      </c>
      <c r="W22" s="83">
        <f t="shared" si="1"/>
        <v>3.2189999999999999</v>
      </c>
      <c r="X22" s="83">
        <f t="shared" si="1"/>
        <v>2.089</v>
      </c>
      <c r="Y22" s="83">
        <f t="shared" si="1"/>
        <v>1.2229999999999999</v>
      </c>
      <c r="Z22" s="84" t="str">
        <f t="shared" si="1"/>
        <v/>
      </c>
      <c r="AA22" s="85">
        <f>SUM(AA17:AA21)</f>
        <v>18.402000000000001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20.533000000000001</v>
      </c>
      <c r="O26" s="72">
        <v>16.895</v>
      </c>
      <c r="P26" s="72">
        <v>15.961</v>
      </c>
      <c r="Q26" s="72">
        <v>12.864000000000001</v>
      </c>
      <c r="R26" s="72">
        <v>9.3309999999999995</v>
      </c>
      <c r="S26" s="72">
        <v>6.4370000000000003</v>
      </c>
      <c r="T26" s="72">
        <v>6.726</v>
      </c>
      <c r="U26" s="72">
        <v>6.4960000000000004</v>
      </c>
      <c r="V26" s="72">
        <v>6.1779999999999999</v>
      </c>
      <c r="W26" s="72">
        <v>6.2229999999999999</v>
      </c>
      <c r="X26" s="72">
        <v>4.5030000000000001</v>
      </c>
      <c r="Y26" s="72">
        <v>2.8780000000000001</v>
      </c>
      <c r="Z26" s="73"/>
      <c r="AA26" s="74">
        <f>SUM(B26:Z26)</f>
        <v>115.02499999999999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20.533000000000001</v>
      </c>
      <c r="O28" s="57">
        <f t="shared" si="2"/>
        <v>16.895</v>
      </c>
      <c r="P28" s="57">
        <f t="shared" si="2"/>
        <v>15.961</v>
      </c>
      <c r="Q28" s="57">
        <f t="shared" si="2"/>
        <v>12.864000000000001</v>
      </c>
      <c r="R28" s="57">
        <f t="shared" si="2"/>
        <v>9.3309999999999995</v>
      </c>
      <c r="S28" s="57">
        <f t="shared" si="2"/>
        <v>6.4370000000000003</v>
      </c>
      <c r="T28" s="57">
        <f t="shared" si="2"/>
        <v>6.726</v>
      </c>
      <c r="U28" s="57">
        <f t="shared" si="2"/>
        <v>6.4960000000000004</v>
      </c>
      <c r="V28" s="57">
        <f t="shared" si="2"/>
        <v>6.1779999999999999</v>
      </c>
      <c r="W28" s="57">
        <f t="shared" si="2"/>
        <v>6.2229999999999999</v>
      </c>
      <c r="X28" s="57">
        <f t="shared" si="2"/>
        <v>4.5030000000000001</v>
      </c>
      <c r="Y28" s="57">
        <f t="shared" si="2"/>
        <v>2.8780000000000001</v>
      </c>
      <c r="Z28" s="58" t="str">
        <f t="shared" si="2"/>
        <v/>
      </c>
      <c r="AA28" s="59">
        <f>SUM(AA25:AA27)</f>
        <v>115.02499999999999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20.532999999999998</v>
      </c>
      <c r="O47" s="83">
        <f t="shared" si="8"/>
        <v>16.895</v>
      </c>
      <c r="P47" s="83">
        <f t="shared" si="8"/>
        <v>15.960999999999999</v>
      </c>
      <c r="Q47" s="83">
        <f t="shared" si="8"/>
        <v>12.864000000000001</v>
      </c>
      <c r="R47" s="83">
        <f t="shared" si="8"/>
        <v>9.3309999999999995</v>
      </c>
      <c r="S47" s="83">
        <f t="shared" si="8"/>
        <v>6.4369999999999994</v>
      </c>
      <c r="T47" s="83">
        <f t="shared" si="8"/>
        <v>6.7260000000000009</v>
      </c>
      <c r="U47" s="83">
        <f t="shared" si="8"/>
        <v>6.4960000000000004</v>
      </c>
      <c r="V47" s="83">
        <f t="shared" si="8"/>
        <v>6.1780000000000008</v>
      </c>
      <c r="W47" s="83">
        <f t="shared" si="8"/>
        <v>6.222999999999999</v>
      </c>
      <c r="X47" s="83">
        <f t="shared" si="8"/>
        <v>4.5030000000000001</v>
      </c>
      <c r="Y47" s="83">
        <f t="shared" si="8"/>
        <v>2.8779999999999997</v>
      </c>
      <c r="Z47" s="84" t="str">
        <f t="shared" si="8"/>
        <v/>
      </c>
      <c r="AA47" s="100">
        <f>SUM(B47:Z47)</f>
        <v>115.02499999999999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20.533000000000001</v>
      </c>
      <c r="O4" s="18">
        <v>16.895</v>
      </c>
      <c r="P4" s="18">
        <v>15.961</v>
      </c>
      <c r="Q4" s="18">
        <v>12.864000000000001</v>
      </c>
      <c r="R4" s="18">
        <v>9.3309999999999995</v>
      </c>
      <c r="S4" s="18">
        <v>6.4369999999999994</v>
      </c>
      <c r="T4" s="18">
        <v>6.726</v>
      </c>
      <c r="U4" s="18">
        <v>6.4960000000000004</v>
      </c>
      <c r="V4" s="18">
        <v>6.1780000000000008</v>
      </c>
      <c r="W4" s="18">
        <v>6.2229999999999999</v>
      </c>
      <c r="X4" s="18">
        <v>4.5030000000000001</v>
      </c>
      <c r="Y4" s="18">
        <v>2.8780000000000001</v>
      </c>
      <c r="Z4" s="19"/>
      <c r="AA4" s="20">
        <f>SUM(B4:Z4)</f>
        <v>115.02499999999999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60.99</v>
      </c>
      <c r="O7" s="28">
        <v>52.33</v>
      </c>
      <c r="P7" s="28">
        <v>52.2</v>
      </c>
      <c r="Q7" s="28">
        <v>52.02</v>
      </c>
      <c r="R7" s="28">
        <v>58.5</v>
      </c>
      <c r="S7" s="28">
        <v>71.2</v>
      </c>
      <c r="T7" s="28">
        <v>75.08</v>
      </c>
      <c r="U7" s="28">
        <v>74.38</v>
      </c>
      <c r="V7" s="28">
        <v>77.42</v>
      </c>
      <c r="W7" s="28">
        <v>73.010000000000005</v>
      </c>
      <c r="X7" s="28">
        <v>69.2</v>
      </c>
      <c r="Y7" s="28">
        <v>69.2</v>
      </c>
      <c r="Z7" s="29"/>
      <c r="AA7" s="30">
        <v>65.460833333333326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11.567</v>
      </c>
      <c r="O13" s="52">
        <v>5.4779999999999998</v>
      </c>
      <c r="P13" s="52">
        <v>3.2269999999999999</v>
      </c>
      <c r="Q13" s="52">
        <v>4.2170000000000005</v>
      </c>
      <c r="R13" s="52">
        <v>0.91500000000000004</v>
      </c>
      <c r="S13" s="52">
        <v>3.052</v>
      </c>
      <c r="T13" s="52">
        <v>5.1079999999999997</v>
      </c>
      <c r="U13" s="52">
        <v>4.8719999999999999</v>
      </c>
      <c r="V13" s="52">
        <v>5.2679999999999998</v>
      </c>
      <c r="W13" s="52">
        <v>5.4169999999999998</v>
      </c>
      <c r="X13" s="52">
        <v>3.59</v>
      </c>
      <c r="Y13" s="52">
        <v>1.758</v>
      </c>
      <c r="Z13" s="53"/>
      <c r="AA13" s="54">
        <f>SUM(B13:Z13)</f>
        <v>54.469000000000001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11.567</v>
      </c>
      <c r="O14" s="57">
        <f t="shared" si="0"/>
        <v>5.4779999999999998</v>
      </c>
      <c r="P14" s="57">
        <f t="shared" si="0"/>
        <v>3.2269999999999999</v>
      </c>
      <c r="Q14" s="57">
        <f t="shared" si="0"/>
        <v>4.2170000000000005</v>
      </c>
      <c r="R14" s="57">
        <f t="shared" si="0"/>
        <v>0.91500000000000004</v>
      </c>
      <c r="S14" s="57">
        <f t="shared" si="0"/>
        <v>3.052</v>
      </c>
      <c r="T14" s="57">
        <f t="shared" si="0"/>
        <v>5.1079999999999997</v>
      </c>
      <c r="U14" s="57">
        <f t="shared" si="0"/>
        <v>4.8719999999999999</v>
      </c>
      <c r="V14" s="57">
        <f t="shared" si="0"/>
        <v>5.2679999999999998</v>
      </c>
      <c r="W14" s="57">
        <f t="shared" si="0"/>
        <v>5.4169999999999998</v>
      </c>
      <c r="X14" s="57">
        <f t="shared" si="0"/>
        <v>3.59</v>
      </c>
      <c r="Y14" s="57">
        <f t="shared" si="0"/>
        <v>1.758</v>
      </c>
      <c r="Z14" s="58" t="str">
        <f t="shared" si="0"/>
        <v/>
      </c>
      <c r="AA14" s="59">
        <f>SUM(AA9:AA13)</f>
        <v>54.469000000000001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1.357</v>
      </c>
      <c r="O18" s="72">
        <v>1.3380000000000001</v>
      </c>
      <c r="P18" s="72">
        <v>3.4119999999999999</v>
      </c>
      <c r="Q18" s="72">
        <v>2.29</v>
      </c>
      <c r="R18" s="72">
        <v>3.1819999999999999</v>
      </c>
      <c r="S18" s="72">
        <v>1.081</v>
      </c>
      <c r="T18" s="72">
        <v>1.0580000000000001</v>
      </c>
      <c r="U18" s="72">
        <v>1.0149999999999999</v>
      </c>
      <c r="V18" s="72">
        <v>0.91</v>
      </c>
      <c r="W18" s="72">
        <v>0.80600000000000005</v>
      </c>
      <c r="X18" s="72">
        <v>0.76300000000000001</v>
      </c>
      <c r="Y18" s="72">
        <v>0.73599999999999999</v>
      </c>
      <c r="Z18" s="73"/>
      <c r="AA18" s="74">
        <f>SUM(B18:Z18)</f>
        <v>17.948000000000004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7.609</v>
      </c>
      <c r="O19" s="76">
        <v>10.079000000000001</v>
      </c>
      <c r="P19" s="76">
        <v>9.3219999999999992</v>
      </c>
      <c r="Q19" s="76">
        <v>6.3570000000000011</v>
      </c>
      <c r="R19" s="76">
        <v>5.234</v>
      </c>
      <c r="S19" s="76">
        <v>2.3039999999999998</v>
      </c>
      <c r="T19" s="76">
        <v>0.56000000000000005</v>
      </c>
      <c r="U19" s="76">
        <v>0.60899999999999999</v>
      </c>
      <c r="V19" s="76"/>
      <c r="W19" s="76"/>
      <c r="X19" s="76">
        <v>0.15</v>
      </c>
      <c r="Y19" s="76">
        <v>0.38400000000000001</v>
      </c>
      <c r="Z19" s="73"/>
      <c r="AA19" s="74">
        <f>SUM(B19:Z19)</f>
        <v>42.608000000000011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8.9659999999999993</v>
      </c>
      <c r="O22" s="83">
        <f t="shared" si="1"/>
        <v>11.417000000000002</v>
      </c>
      <c r="P22" s="83">
        <f t="shared" si="1"/>
        <v>12.733999999999998</v>
      </c>
      <c r="Q22" s="83">
        <f t="shared" si="1"/>
        <v>8.647000000000002</v>
      </c>
      <c r="R22" s="83">
        <f t="shared" si="1"/>
        <v>8.4160000000000004</v>
      </c>
      <c r="S22" s="83">
        <f t="shared" si="1"/>
        <v>3.3849999999999998</v>
      </c>
      <c r="T22" s="83">
        <f t="shared" si="1"/>
        <v>1.6180000000000001</v>
      </c>
      <c r="U22" s="83">
        <f t="shared" si="1"/>
        <v>1.6239999999999999</v>
      </c>
      <c r="V22" s="83">
        <f t="shared" si="1"/>
        <v>0.91</v>
      </c>
      <c r="W22" s="83">
        <f t="shared" si="1"/>
        <v>0.80600000000000005</v>
      </c>
      <c r="X22" s="83">
        <f t="shared" si="1"/>
        <v>0.91300000000000003</v>
      </c>
      <c r="Y22" s="83">
        <f t="shared" si="1"/>
        <v>1.1200000000000001</v>
      </c>
      <c r="Z22" s="84">
        <f t="shared" si="1"/>
        <v>0</v>
      </c>
      <c r="AA22" s="85">
        <f t="shared" si="1"/>
        <v>60.556000000000012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20.533000000000001</v>
      </c>
      <c r="O26" s="72">
        <v>16.895</v>
      </c>
      <c r="P26" s="72">
        <v>15.961</v>
      </c>
      <c r="Q26" s="72">
        <v>12.864000000000001</v>
      </c>
      <c r="R26" s="72">
        <v>9.3309999999999995</v>
      </c>
      <c r="S26" s="72">
        <v>6.4370000000000003</v>
      </c>
      <c r="T26" s="72">
        <v>6.726</v>
      </c>
      <c r="U26" s="72">
        <v>6.4960000000000004</v>
      </c>
      <c r="V26" s="72">
        <v>6.1779999999999999</v>
      </c>
      <c r="W26" s="72">
        <v>6.2229999999999999</v>
      </c>
      <c r="X26" s="72">
        <v>4.5030000000000001</v>
      </c>
      <c r="Y26" s="72">
        <v>2.8780000000000001</v>
      </c>
      <c r="Z26" s="73"/>
      <c r="AA26" s="74">
        <f>SUM(B26:Z26)</f>
        <v>115.02499999999999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20.533000000000001</v>
      </c>
      <c r="O28" s="57">
        <f t="shared" si="2"/>
        <v>16.895</v>
      </c>
      <c r="P28" s="57">
        <f t="shared" si="2"/>
        <v>15.961</v>
      </c>
      <c r="Q28" s="57">
        <f t="shared" si="2"/>
        <v>12.864000000000001</v>
      </c>
      <c r="R28" s="57">
        <f t="shared" si="2"/>
        <v>9.3309999999999995</v>
      </c>
      <c r="S28" s="57">
        <f t="shared" si="2"/>
        <v>6.4370000000000003</v>
      </c>
      <c r="T28" s="57">
        <f t="shared" si="2"/>
        <v>6.726</v>
      </c>
      <c r="U28" s="57">
        <f t="shared" si="2"/>
        <v>6.4960000000000004</v>
      </c>
      <c r="V28" s="57">
        <f t="shared" si="2"/>
        <v>6.1779999999999999</v>
      </c>
      <c r="W28" s="57">
        <f t="shared" si="2"/>
        <v>6.2229999999999999</v>
      </c>
      <c r="X28" s="57">
        <f t="shared" si="2"/>
        <v>4.5030000000000001</v>
      </c>
      <c r="Y28" s="57">
        <f t="shared" si="2"/>
        <v>2.8780000000000001</v>
      </c>
      <c r="Z28" s="58">
        <f t="shared" si="2"/>
        <v>0</v>
      </c>
      <c r="AA28" s="59">
        <f t="shared" si="2"/>
        <v>115.02499999999999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20.533000000000001</v>
      </c>
      <c r="O47" s="83">
        <f t="shared" si="8"/>
        <v>16.895000000000003</v>
      </c>
      <c r="P47" s="83">
        <f t="shared" si="8"/>
        <v>15.960999999999999</v>
      </c>
      <c r="Q47" s="83">
        <f t="shared" si="8"/>
        <v>12.864000000000003</v>
      </c>
      <c r="R47" s="83">
        <f t="shared" si="8"/>
        <v>9.3309999999999995</v>
      </c>
      <c r="S47" s="83">
        <f t="shared" si="8"/>
        <v>6.4369999999999994</v>
      </c>
      <c r="T47" s="83">
        <f t="shared" si="8"/>
        <v>6.726</v>
      </c>
      <c r="U47" s="83">
        <f t="shared" si="8"/>
        <v>6.4959999999999996</v>
      </c>
      <c r="V47" s="83">
        <f t="shared" si="8"/>
        <v>6.1779999999999999</v>
      </c>
      <c r="W47" s="83">
        <f t="shared" si="8"/>
        <v>6.2229999999999999</v>
      </c>
      <c r="X47" s="83">
        <f t="shared" si="8"/>
        <v>4.5030000000000001</v>
      </c>
      <c r="Y47" s="83">
        <f t="shared" si="8"/>
        <v>2.8780000000000001</v>
      </c>
      <c r="Z47" s="84">
        <f t="shared" si="8"/>
        <v>0</v>
      </c>
      <c r="AA47" s="100">
        <f>SUM(B47:Z47)</f>
        <v>115.02499999999999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2021-06-02T08:25:37Z</dcterms:created>
  <dcterms:modified xsi:type="dcterms:W3CDTF">2021-06-02T08:25:37Z</dcterms:modified>
</cp:coreProperties>
</file>