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<sst xmlns="http://schemas.openxmlformats.org/spreadsheetml/2006/main" count="110" uniqueCount="49">
  <si>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01/06/2021 11:16:10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</si>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</sst>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1.3779999999999999</c:v>
                </c:pt>
                <c:pt idx="13">
                  <c:v>0.94099999999999995</c:v>
                </c:pt>
                <c:pt idx="14">
                  <c:v>1.57</c:v>
                </c:pt>
                <c:pt idx="15">
                  <c:v>2.82</c:v>
                </c:pt>
                <c:pt idx="16">
                  <c:v>6.5449999999999999</c:v>
                </c:pt>
                <c:pt idx="17">
                  <c:v>2.2250000000000001</c:v>
                </c:pt>
                <c:pt idx="18">
                  <c:v>1.615</c:v>
                </c:pt>
                <c:pt idx="19">
                  <c:v>8.173</c:v>
                </c:pt>
                <c:pt idx="20">
                  <c:v>5.1690000000000005</c:v>
                </c:pt>
                <c:pt idx="21">
                  <c:v>8.1769999999999996</c:v>
                </c:pt>
                <c:pt idx="22">
                  <c:v>11.19</c:v>
                </c:pt>
                <c:pt idx="23">
                  <c:v>4.3639999999999999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3162744"/>
        <c:axId val="1695138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24.259</c:v>
                </c:pt>
                <c:pt idx="13">
                  <c:v>23.740000000000002</c:v>
                </c:pt>
                <c:pt idx="14">
                  <c:v>19.882999999999996</c:v>
                </c:pt>
                <c:pt idx="15">
                  <c:v>19.573</c:v>
                </c:pt>
                <c:pt idx="16">
                  <c:v>24.498000000000005</c:v>
                </c:pt>
                <c:pt idx="17">
                  <c:v>20.005000000000003</c:v>
                </c:pt>
                <c:pt idx="18">
                  <c:v>15.36</c:v>
                </c:pt>
                <c:pt idx="19">
                  <c:v>22.689999999999998</c:v>
                </c:pt>
                <c:pt idx="20">
                  <c:v>21.043999999999997</c:v>
                </c:pt>
                <c:pt idx="21">
                  <c:v>20.373999999999999</c:v>
                </c:pt>
                <c:pt idx="22">
                  <c:v>24.432000000000002</c:v>
                </c:pt>
                <c:pt idx="23">
                  <c:v>20.375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162744"/>
        <c:axId val="1695138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66.92</c:v>
                </c:pt>
                <c:pt idx="13">
                  <c:v>62.02</c:v>
                </c:pt>
                <c:pt idx="14">
                  <c:v>54.82</c:v>
                </c:pt>
                <c:pt idx="15">
                  <c:v>49.12</c:v>
                </c:pt>
                <c:pt idx="16">
                  <c:v>61.01</c:v>
                </c:pt>
                <c:pt idx="17">
                  <c:v>65.84</c:v>
                </c:pt>
                <c:pt idx="18">
                  <c:v>64.23</c:v>
                </c:pt>
                <c:pt idx="19">
                  <c:v>67.84</c:v>
                </c:pt>
                <c:pt idx="20">
                  <c:v>76.66</c:v>
                </c:pt>
                <c:pt idx="21">
                  <c:v>65.89</c:v>
                </c:pt>
                <c:pt idx="22">
                  <c:v>66.069999999999993</c:v>
                </c:pt>
                <c:pt idx="23">
                  <c:v>70.33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514680"/>
        <c:axId val="169514288"/>
      </c:lineChart>
      <c:catAx>
        <c:axId val="393162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9513896"/>
        <c:crosses val="autoZero"/>
        <c:auto val="1"/>
        <c:lblAlgn val="ctr"/>
        <c:lblOffset val="100"/>
        <c:noMultiLvlLbl val="0"/>
      </c:catAx>
      <c:valAx>
        <c:axId val="169513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162744"/>
        <c:crosses val="autoZero"/>
        <c:crossBetween val="between"/>
      </c:valAx>
      <c:valAx>
        <c:axId val="169514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9514680"/>
        <c:crosses val="max"/>
        <c:crossBetween val="between"/>
      </c:valAx>
      <c:catAx>
        <c:axId val="169514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9514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54.166999999999994</v>
          </cell>
        </row>
        <row r="31">
          <cell r="C31">
            <v>0</v>
          </cell>
        </row>
        <row r="32">
          <cell r="C32">
            <v>38.470000000000006</v>
          </cell>
        </row>
        <row r="33">
          <cell r="C33">
            <v>163.596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4.2039999999999997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252.029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66.92</v>
          </cell>
          <cell r="O7">
            <v>62.02</v>
          </cell>
          <cell r="P7">
            <v>54.82</v>
          </cell>
          <cell r="Q7">
            <v>49.12</v>
          </cell>
          <cell r="R7">
            <v>61.01</v>
          </cell>
          <cell r="S7">
            <v>65.84</v>
          </cell>
          <cell r="T7">
            <v>64.23</v>
          </cell>
          <cell r="U7">
            <v>67.84</v>
          </cell>
          <cell r="V7">
            <v>76.66</v>
          </cell>
          <cell r="W7">
            <v>65.89</v>
          </cell>
          <cell r="X7">
            <v>66.069999999999993</v>
          </cell>
          <cell r="Y7">
            <v>70.33</v>
          </cell>
        </row>
        <row r="57">
          <cell r="N57">
            <v>1.3779999999999999</v>
          </cell>
          <cell r="O57">
            <v>0.94099999999999995</v>
          </cell>
          <cell r="P57">
            <v>1.57</v>
          </cell>
          <cell r="Q57">
            <v>2.82</v>
          </cell>
          <cell r="R57">
            <v>6.5449999999999999</v>
          </cell>
          <cell r="S57">
            <v>2.2250000000000001</v>
          </cell>
          <cell r="T57">
            <v>1.615</v>
          </cell>
          <cell r="U57">
            <v>8.173</v>
          </cell>
          <cell r="V57">
            <v>5.1690000000000005</v>
          </cell>
          <cell r="W57">
            <v>8.1769999999999996</v>
          </cell>
          <cell r="X57">
            <v>11.19</v>
          </cell>
          <cell r="Y57">
            <v>4.3639999999999999</v>
          </cell>
        </row>
        <row r="63">
          <cell r="N63">
            <v>3.9779999999999998</v>
          </cell>
          <cell r="O63">
            <v>3.98</v>
          </cell>
          <cell r="P63">
            <v>3.8660000000000001</v>
          </cell>
          <cell r="Q63">
            <v>3.6580000000000004</v>
          </cell>
          <cell r="R63">
            <v>3.4539999999999997</v>
          </cell>
          <cell r="S63">
            <v>3.3289999999999997</v>
          </cell>
          <cell r="T63">
            <v>3.2479999999999998</v>
          </cell>
          <cell r="U63">
            <v>3.085</v>
          </cell>
          <cell r="V63">
            <v>2.7890000000000001</v>
          </cell>
          <cell r="W63">
            <v>2.4790000000000001</v>
          </cell>
          <cell r="X63">
            <v>2.339</v>
          </cell>
          <cell r="Y63">
            <v>2.2650000000000001</v>
          </cell>
        </row>
        <row r="64">
          <cell r="N64">
            <v>18.902999999999999</v>
          </cell>
          <cell r="O64">
            <v>18.819000000000003</v>
          </cell>
          <cell r="P64">
            <v>14.447000000000001</v>
          </cell>
          <cell r="Q64">
            <v>13.095000000000001</v>
          </cell>
          <cell r="R64">
            <v>14.498999999999999</v>
          </cell>
          <cell r="S64">
            <v>14.451000000000001</v>
          </cell>
          <cell r="T64">
            <v>10.497</v>
          </cell>
          <cell r="U64">
            <v>11.431999999999999</v>
          </cell>
          <cell r="V64">
            <v>13.086</v>
          </cell>
          <cell r="W64">
            <v>9.718</v>
          </cell>
          <cell r="X64">
            <v>10.903000000000002</v>
          </cell>
          <cell r="Y64">
            <v>13.745999999999999</v>
          </cell>
        </row>
      </sheetData>
      <sheetData sheetId="17">
        <row r="57">
          <cell r="N57">
            <v>24.259</v>
          </cell>
          <cell r="O57">
            <v>23.740000000000002</v>
          </cell>
          <cell r="P57">
            <v>19.882999999999996</v>
          </cell>
          <cell r="Q57">
            <v>19.573</v>
          </cell>
          <cell r="R57">
            <v>24.498000000000005</v>
          </cell>
          <cell r="S57">
            <v>20.005000000000003</v>
          </cell>
          <cell r="T57">
            <v>13.254</v>
          </cell>
          <cell r="U57">
            <v>20.591999999999999</v>
          </cell>
          <cell r="V57">
            <v>21.043999999999997</v>
          </cell>
          <cell r="W57">
            <v>20.373999999999999</v>
          </cell>
          <cell r="X57">
            <v>24.432000000000002</v>
          </cell>
          <cell r="Y57">
            <v>20.375</v>
          </cell>
        </row>
        <row r="63">
          <cell r="T63">
            <v>2.1059999999999999</v>
          </cell>
          <cell r="U63">
            <v>2.0979999999999999</v>
          </cell>
        </row>
      </sheetData>
      <sheetData sheetId="18">
        <row r="7">
          <cell r="N7">
            <v>66.92</v>
          </cell>
          <cell r="O7">
            <v>62.02</v>
          </cell>
          <cell r="P7">
            <v>54.82</v>
          </cell>
          <cell r="Q7">
            <v>49.12</v>
          </cell>
          <cell r="R7">
            <v>61.01</v>
          </cell>
          <cell r="S7">
            <v>65.84</v>
          </cell>
          <cell r="T7">
            <v>64.23</v>
          </cell>
          <cell r="U7">
            <v>67.84</v>
          </cell>
          <cell r="V7">
            <v>76.66</v>
          </cell>
          <cell r="W7">
            <v>65.89</v>
          </cell>
          <cell r="X7">
            <v>66.069999999999993</v>
          </cell>
          <cell r="Y7">
            <v>70.33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44350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839.65200000000004</v>
          </cell>
          <cell r="J12">
            <v>839.65200000000004</v>
          </cell>
          <cell r="K12">
            <v>839.15200000000004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12.4945</v>
          </cell>
          <cell r="J20">
            <v>12.494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83.405600000000007</v>
          </cell>
          <cell r="J23">
            <v>83.406000000000006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227.10210000000001</v>
          </cell>
          <cell r="J27">
            <v>227.102</v>
          </cell>
          <cell r="K27">
            <v>226.602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24.259</v>
      </c>
      <c r="O4" s="18">
        <v>23.740000000000002</v>
      </c>
      <c r="P4" s="18">
        <v>19.883000000000003</v>
      </c>
      <c r="Q4" s="18">
        <v>19.573</v>
      </c>
      <c r="R4" s="18">
        <v>24.498000000000005</v>
      </c>
      <c r="S4" s="18">
        <v>20.005000000000003</v>
      </c>
      <c r="T4" s="18">
        <v>15.360000000000001</v>
      </c>
      <c r="U4" s="18">
        <v>22.69</v>
      </c>
      <c r="V4" s="18">
        <v>21.043999999999997</v>
      </c>
      <c r="W4" s="18">
        <v>20.374000000000002</v>
      </c>
      <c r="X4" s="18">
        <v>24.431999999999999</v>
      </c>
      <c r="Y4" s="18">
        <v>20.375000000000004</v>
      </c>
      <c r="Z4" s="19"/>
      <c r="AA4" s="20">
        <f>SUM(B4:Z4)</f>
        <v>256.233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66.92</v>
      </c>
      <c r="O7" s="28">
        <v>62.02</v>
      </c>
      <c r="P7" s="28">
        <v>54.82</v>
      </c>
      <c r="Q7" s="28">
        <v>49.12</v>
      </c>
      <c r="R7" s="28">
        <v>61.01</v>
      </c>
      <c r="S7" s="28">
        <v>65.84</v>
      </c>
      <c r="T7" s="28">
        <v>64.23</v>
      </c>
      <c r="U7" s="28">
        <v>67.84</v>
      </c>
      <c r="V7" s="28">
        <v>76.66</v>
      </c>
      <c r="W7" s="28">
        <v>65.89</v>
      </c>
      <c r="X7" s="28">
        <v>66.069999999999993</v>
      </c>
      <c r="Y7" s="28">
        <v>70.33</v>
      </c>
      <c r="Z7" s="29"/>
      <c r="AA7" s="30">
        <f>IF(SUM(GR_MAINLAND_MCP_SUM_SELL)&lt;&gt;0,AVERAGEIF(GR_MAINLAND_MCP_SUM_SELL,"&lt;&gt;"""),"")</f>
        <v>64.229166666666671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1.3779999999999999</v>
      </c>
      <c r="O13" s="52">
        <v>0.94099999999999995</v>
      </c>
      <c r="P13" s="52">
        <v>1.57</v>
      </c>
      <c r="Q13" s="52">
        <v>2.82</v>
      </c>
      <c r="R13" s="52">
        <v>6.5449999999999999</v>
      </c>
      <c r="S13" s="52">
        <v>2.2250000000000001</v>
      </c>
      <c r="T13" s="52">
        <v>1.615</v>
      </c>
      <c r="U13" s="52">
        <v>8.173</v>
      </c>
      <c r="V13" s="52">
        <v>5.1690000000000005</v>
      </c>
      <c r="W13" s="52">
        <v>8.1769999999999996</v>
      </c>
      <c r="X13" s="52">
        <v>11.19</v>
      </c>
      <c r="Y13" s="52">
        <v>4.3639999999999999</v>
      </c>
      <c r="Z13" s="53"/>
      <c r="AA13" s="54">
        <f>SUM(B13:Z13)</f>
        <v>54.166999999999994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1.3779999999999999</v>
      </c>
      <c r="O14" s="57">
        <f t="shared" si="0"/>
        <v>0.94099999999999995</v>
      </c>
      <c r="P14" s="57">
        <f t="shared" si="0"/>
        <v>1.57</v>
      </c>
      <c r="Q14" s="57">
        <f t="shared" si="0"/>
        <v>2.82</v>
      </c>
      <c r="R14" s="57">
        <f t="shared" si="0"/>
        <v>6.5449999999999999</v>
      </c>
      <c r="S14" s="57">
        <f t="shared" si="0"/>
        <v>2.2250000000000001</v>
      </c>
      <c r="T14" s="57">
        <f t="shared" si="0"/>
        <v>1.615</v>
      </c>
      <c r="U14" s="57">
        <f t="shared" si="0"/>
        <v>8.173</v>
      </c>
      <c r="V14" s="57">
        <f t="shared" si="0"/>
        <v>5.1690000000000005</v>
      </c>
      <c r="W14" s="57">
        <f t="shared" si="0"/>
        <v>8.1769999999999996</v>
      </c>
      <c r="X14" s="57">
        <f t="shared" si="0"/>
        <v>11.19</v>
      </c>
      <c r="Y14" s="57">
        <f t="shared" si="0"/>
        <v>4.3639999999999999</v>
      </c>
      <c r="Z14" s="58" t="str">
        <f t="shared" si="0"/>
        <v/>
      </c>
      <c r="AA14" s="59">
        <f>SUM(AA9:AA13)</f>
        <v>54.166999999999994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3.9779999999999998</v>
      </c>
      <c r="O18" s="72">
        <v>3.98</v>
      </c>
      <c r="P18" s="72">
        <v>3.8660000000000001</v>
      </c>
      <c r="Q18" s="72">
        <v>3.6580000000000004</v>
      </c>
      <c r="R18" s="72">
        <v>3.4539999999999997</v>
      </c>
      <c r="S18" s="72">
        <v>3.3289999999999997</v>
      </c>
      <c r="T18" s="72">
        <v>3.2479999999999998</v>
      </c>
      <c r="U18" s="72">
        <v>3.085</v>
      </c>
      <c r="V18" s="72">
        <v>2.7890000000000001</v>
      </c>
      <c r="W18" s="72">
        <v>2.4790000000000001</v>
      </c>
      <c r="X18" s="72">
        <v>2.339</v>
      </c>
      <c r="Y18" s="72">
        <v>2.2650000000000001</v>
      </c>
      <c r="Z18" s="73"/>
      <c r="AA18" s="74">
        <f>SUM(B18:Z18)</f>
        <v>38.470000000000006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18.902999999999999</v>
      </c>
      <c r="O19" s="76">
        <v>18.819000000000003</v>
      </c>
      <c r="P19" s="76">
        <v>14.447000000000001</v>
      </c>
      <c r="Q19" s="76">
        <v>13.095000000000001</v>
      </c>
      <c r="R19" s="76">
        <v>14.498999999999999</v>
      </c>
      <c r="S19" s="76">
        <v>14.451000000000001</v>
      </c>
      <c r="T19" s="76">
        <v>10.497</v>
      </c>
      <c r="U19" s="76">
        <v>11.431999999999999</v>
      </c>
      <c r="V19" s="76">
        <v>13.086</v>
      </c>
      <c r="W19" s="76">
        <v>9.718</v>
      </c>
      <c r="X19" s="76">
        <v>10.903000000000002</v>
      </c>
      <c r="Y19" s="76">
        <v>13.745999999999999</v>
      </c>
      <c r="Z19" s="73"/>
      <c r="AA19" s="74">
        <f>SUM(B19:Z19)</f>
        <v>163.596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22.881</v>
      </c>
      <c r="O22" s="83">
        <f t="shared" si="1"/>
        <v>22.799000000000003</v>
      </c>
      <c r="P22" s="83">
        <f t="shared" si="1"/>
        <v>18.313000000000002</v>
      </c>
      <c r="Q22" s="83">
        <f t="shared" si="1"/>
        <v>16.753</v>
      </c>
      <c r="R22" s="83">
        <f t="shared" si="1"/>
        <v>17.952999999999999</v>
      </c>
      <c r="S22" s="83">
        <f t="shared" si="1"/>
        <v>17.78</v>
      </c>
      <c r="T22" s="83">
        <f t="shared" si="1"/>
        <v>13.744999999999999</v>
      </c>
      <c r="U22" s="83">
        <f t="shared" si="1"/>
        <v>14.516999999999999</v>
      </c>
      <c r="V22" s="83">
        <f t="shared" si="1"/>
        <v>15.875</v>
      </c>
      <c r="W22" s="83">
        <f t="shared" si="1"/>
        <v>12.196999999999999</v>
      </c>
      <c r="X22" s="83">
        <f t="shared" si="1"/>
        <v>13.242000000000003</v>
      </c>
      <c r="Y22" s="83">
        <f t="shared" si="1"/>
        <v>16.010999999999999</v>
      </c>
      <c r="Z22" s="84" t="str">
        <f t="shared" si="1"/>
        <v/>
      </c>
      <c r="AA22" s="85">
        <f>SUM(AA17:AA21)</f>
        <v>202.066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24.259</v>
      </c>
      <c r="O26" s="72">
        <v>23.74</v>
      </c>
      <c r="P26" s="72">
        <v>19.882999999999999</v>
      </c>
      <c r="Q26" s="72">
        <v>19.573</v>
      </c>
      <c r="R26" s="72">
        <v>24.498000000000001</v>
      </c>
      <c r="S26" s="72">
        <v>20.004999999999999</v>
      </c>
      <c r="T26" s="72">
        <v>15.36</v>
      </c>
      <c r="U26" s="72">
        <v>22.69</v>
      </c>
      <c r="V26" s="72">
        <v>21.044</v>
      </c>
      <c r="W26" s="72">
        <v>20.373999999999999</v>
      </c>
      <c r="X26" s="72">
        <v>24.431999999999999</v>
      </c>
      <c r="Y26" s="72">
        <v>20.375</v>
      </c>
      <c r="Z26" s="73"/>
      <c r="AA26" s="74">
        <f>SUM(B26:Z26)</f>
        <v>256.23299999999995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24.259</v>
      </c>
      <c r="O28" s="57">
        <f t="shared" si="2"/>
        <v>23.74</v>
      </c>
      <c r="P28" s="57">
        <f t="shared" si="2"/>
        <v>19.882999999999999</v>
      </c>
      <c r="Q28" s="57">
        <f t="shared" si="2"/>
        <v>19.573</v>
      </c>
      <c r="R28" s="57">
        <f t="shared" si="2"/>
        <v>24.498000000000001</v>
      </c>
      <c r="S28" s="57">
        <f t="shared" si="2"/>
        <v>20.004999999999999</v>
      </c>
      <c r="T28" s="57">
        <f t="shared" si="2"/>
        <v>15.36</v>
      </c>
      <c r="U28" s="57">
        <f t="shared" si="2"/>
        <v>22.69</v>
      </c>
      <c r="V28" s="57">
        <f t="shared" si="2"/>
        <v>21.044</v>
      </c>
      <c r="W28" s="57">
        <f t="shared" si="2"/>
        <v>20.373999999999999</v>
      </c>
      <c r="X28" s="57">
        <f t="shared" si="2"/>
        <v>24.431999999999999</v>
      </c>
      <c r="Y28" s="57">
        <f t="shared" si="2"/>
        <v>20.375</v>
      </c>
      <c r="Z28" s="58" t="str">
        <f t="shared" si="2"/>
        <v/>
      </c>
      <c r="AA28" s="59">
        <f>SUM(AA25:AA27)</f>
        <v>256.23299999999995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24.259</v>
      </c>
      <c r="O47" s="83">
        <f t="shared" si="8"/>
        <v>23.740000000000002</v>
      </c>
      <c r="P47" s="83">
        <f t="shared" si="8"/>
        <v>19.883000000000003</v>
      </c>
      <c r="Q47" s="83">
        <f t="shared" si="8"/>
        <v>19.573</v>
      </c>
      <c r="R47" s="83">
        <f t="shared" si="8"/>
        <v>24.497999999999998</v>
      </c>
      <c r="S47" s="83">
        <f t="shared" si="8"/>
        <v>20.005000000000003</v>
      </c>
      <c r="T47" s="83">
        <f t="shared" si="8"/>
        <v>15.36</v>
      </c>
      <c r="U47" s="83">
        <f t="shared" si="8"/>
        <v>22.689999999999998</v>
      </c>
      <c r="V47" s="83">
        <f t="shared" si="8"/>
        <v>21.044</v>
      </c>
      <c r="W47" s="83">
        <f t="shared" si="8"/>
        <v>20.373999999999999</v>
      </c>
      <c r="X47" s="83">
        <f t="shared" si="8"/>
        <v>24.432000000000002</v>
      </c>
      <c r="Y47" s="83">
        <f t="shared" si="8"/>
        <v>20.375</v>
      </c>
      <c r="Z47" s="84" t="str">
        <f t="shared" si="8"/>
        <v/>
      </c>
      <c r="AA47" s="100">
        <f>SUM(B47:Z47)</f>
        <v>256.233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24.259</v>
      </c>
      <c r="O4" s="18">
        <v>23.740000000000002</v>
      </c>
      <c r="P4" s="18">
        <v>19.882999999999996</v>
      </c>
      <c r="Q4" s="18">
        <v>19.573</v>
      </c>
      <c r="R4" s="18">
        <v>24.498000000000005</v>
      </c>
      <c r="S4" s="18">
        <v>20.005000000000003</v>
      </c>
      <c r="T4" s="18">
        <v>15.36</v>
      </c>
      <c r="U4" s="18">
        <v>22.689999999999998</v>
      </c>
      <c r="V4" s="18">
        <v>21.043999999999997</v>
      </c>
      <c r="W4" s="18">
        <v>20.373999999999999</v>
      </c>
      <c r="X4" s="18">
        <v>24.432000000000002</v>
      </c>
      <c r="Y4" s="18">
        <v>20.375</v>
      </c>
      <c r="Z4" s="19"/>
      <c r="AA4" s="20">
        <f>SUM(B4:Z4)</f>
        <v>256.233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66.92</v>
      </c>
      <c r="O7" s="28">
        <v>62.02</v>
      </c>
      <c r="P7" s="28">
        <v>54.82</v>
      </c>
      <c r="Q7" s="28">
        <v>49.12</v>
      </c>
      <c r="R7" s="28">
        <v>61.01</v>
      </c>
      <c r="S7" s="28">
        <v>65.84</v>
      </c>
      <c r="T7" s="28">
        <v>64.23</v>
      </c>
      <c r="U7" s="28">
        <v>67.84</v>
      </c>
      <c r="V7" s="28">
        <v>76.66</v>
      </c>
      <c r="W7" s="28">
        <v>65.89</v>
      </c>
      <c r="X7" s="28">
        <v>66.069999999999993</v>
      </c>
      <c r="Y7" s="28">
        <v>70.33</v>
      </c>
      <c r="Z7" s="29"/>
      <c r="AA7" s="30">
        <v>64.229166666666671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24.259</v>
      </c>
      <c r="O13" s="52">
        <v>23.740000000000002</v>
      </c>
      <c r="P13" s="52">
        <v>19.882999999999996</v>
      </c>
      <c r="Q13" s="52">
        <v>19.573</v>
      </c>
      <c r="R13" s="52">
        <v>24.498000000000005</v>
      </c>
      <c r="S13" s="52">
        <v>20.005000000000003</v>
      </c>
      <c r="T13" s="52">
        <v>13.254</v>
      </c>
      <c r="U13" s="52">
        <v>20.591999999999999</v>
      </c>
      <c r="V13" s="52">
        <v>21.043999999999997</v>
      </c>
      <c r="W13" s="52">
        <v>20.373999999999999</v>
      </c>
      <c r="X13" s="52">
        <v>24.432000000000002</v>
      </c>
      <c r="Y13" s="52">
        <v>20.375</v>
      </c>
      <c r="Z13" s="53"/>
      <c r="AA13" s="54">
        <f>SUM(B13:Z13)</f>
        <v>252.029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24.259</v>
      </c>
      <c r="O14" s="57">
        <f t="shared" si="0"/>
        <v>23.740000000000002</v>
      </c>
      <c r="P14" s="57">
        <f t="shared" si="0"/>
        <v>19.882999999999996</v>
      </c>
      <c r="Q14" s="57">
        <f t="shared" si="0"/>
        <v>19.573</v>
      </c>
      <c r="R14" s="57">
        <f t="shared" si="0"/>
        <v>24.498000000000005</v>
      </c>
      <c r="S14" s="57">
        <f t="shared" si="0"/>
        <v>20.005000000000003</v>
      </c>
      <c r="T14" s="57">
        <f t="shared" si="0"/>
        <v>13.254</v>
      </c>
      <c r="U14" s="57">
        <f t="shared" si="0"/>
        <v>20.591999999999999</v>
      </c>
      <c r="V14" s="57">
        <f t="shared" si="0"/>
        <v>21.043999999999997</v>
      </c>
      <c r="W14" s="57">
        <f t="shared" si="0"/>
        <v>20.373999999999999</v>
      </c>
      <c r="X14" s="57">
        <f t="shared" si="0"/>
        <v>24.432000000000002</v>
      </c>
      <c r="Y14" s="57">
        <f t="shared" si="0"/>
        <v>20.375</v>
      </c>
      <c r="Z14" s="58" t="str">
        <f t="shared" si="0"/>
        <v/>
      </c>
      <c r="AA14" s="59">
        <f>SUM(AA9:AA13)</f>
        <v>252.029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2.1059999999999999</v>
      </c>
      <c r="U18" s="72">
        <v>2.0979999999999999</v>
      </c>
      <c r="V18" s="72"/>
      <c r="W18" s="72"/>
      <c r="X18" s="72"/>
      <c r="Y18" s="72"/>
      <c r="Z18" s="73"/>
      <c r="AA18" s="74">
        <f>SUM(B18:Z18)</f>
        <v>4.2039999999999997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2.1059999999999999</v>
      </c>
      <c r="U22" s="83">
        <f t="shared" si="1"/>
        <v>2.0979999999999999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4.2039999999999997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24.259</v>
      </c>
      <c r="O26" s="72">
        <v>23.74</v>
      </c>
      <c r="P26" s="72">
        <v>19.882999999999999</v>
      </c>
      <c r="Q26" s="72">
        <v>19.573</v>
      </c>
      <c r="R26" s="72">
        <v>24.498000000000001</v>
      </c>
      <c r="S26" s="72">
        <v>20.004999999999999</v>
      </c>
      <c r="T26" s="72">
        <v>15.36</v>
      </c>
      <c r="U26" s="72">
        <v>22.69</v>
      </c>
      <c r="V26" s="72">
        <v>21.044</v>
      </c>
      <c r="W26" s="72">
        <v>20.373999999999999</v>
      </c>
      <c r="X26" s="72">
        <v>24.431999999999999</v>
      </c>
      <c r="Y26" s="72">
        <v>20.375</v>
      </c>
      <c r="Z26" s="73"/>
      <c r="AA26" s="74">
        <f>SUM(B26:Z26)</f>
        <v>256.23299999999995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24.259</v>
      </c>
      <c r="O28" s="57">
        <f t="shared" si="2"/>
        <v>23.74</v>
      </c>
      <c r="P28" s="57">
        <f t="shared" si="2"/>
        <v>19.882999999999999</v>
      </c>
      <c r="Q28" s="57">
        <f t="shared" si="2"/>
        <v>19.573</v>
      </c>
      <c r="R28" s="57">
        <f t="shared" si="2"/>
        <v>24.498000000000001</v>
      </c>
      <c r="S28" s="57">
        <f t="shared" si="2"/>
        <v>20.004999999999999</v>
      </c>
      <c r="T28" s="57">
        <f t="shared" si="2"/>
        <v>15.36</v>
      </c>
      <c r="U28" s="57">
        <f t="shared" si="2"/>
        <v>22.69</v>
      </c>
      <c r="V28" s="57">
        <f t="shared" si="2"/>
        <v>21.044</v>
      </c>
      <c r="W28" s="57">
        <f t="shared" si="2"/>
        <v>20.373999999999999</v>
      </c>
      <c r="X28" s="57">
        <f t="shared" si="2"/>
        <v>24.431999999999999</v>
      </c>
      <c r="Y28" s="57">
        <f t="shared" si="2"/>
        <v>20.375</v>
      </c>
      <c r="Z28" s="58">
        <f t="shared" si="2"/>
        <v>0</v>
      </c>
      <c r="AA28" s="59">
        <f t="shared" si="2"/>
        <v>256.23299999999995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24.259</v>
      </c>
      <c r="O47" s="83">
        <f t="shared" si="8"/>
        <v>23.740000000000002</v>
      </c>
      <c r="P47" s="83">
        <f t="shared" si="8"/>
        <v>19.882999999999996</v>
      </c>
      <c r="Q47" s="83">
        <f t="shared" si="8"/>
        <v>19.573</v>
      </c>
      <c r="R47" s="83">
        <f t="shared" si="8"/>
        <v>24.498000000000005</v>
      </c>
      <c r="S47" s="83">
        <f t="shared" si="8"/>
        <v>20.005000000000003</v>
      </c>
      <c r="T47" s="83">
        <f t="shared" si="8"/>
        <v>15.36</v>
      </c>
      <c r="U47" s="83">
        <f t="shared" si="8"/>
        <v>22.689999999999998</v>
      </c>
      <c r="V47" s="83">
        <f t="shared" si="8"/>
        <v>21.043999999999997</v>
      </c>
      <c r="W47" s="83">
        <f t="shared" si="8"/>
        <v>20.373999999999999</v>
      </c>
      <c r="X47" s="83">
        <f t="shared" si="8"/>
        <v>24.432000000000002</v>
      </c>
      <c r="Y47" s="83">
        <f t="shared" si="8"/>
        <v>20.375</v>
      </c>
      <c r="Z47" s="84">
        <f t="shared" si="8"/>
        <v>0</v>
      </c>
      <c r="AA47" s="100">
        <f>SUM(B47:Z47)</f>
        <v>256.233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2021-06-01T08:16:10Z</dcterms:created>
  <dcterms:modified xsi:type="dcterms:W3CDTF">2021-06-01T08:16:10Z</dcterms:modified>
</cp:coreProperties>
</file>