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<sst xmlns="http://schemas.openxmlformats.org/spreadsheetml/2006/main" count="110" uniqueCount="49">
  <si>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31/05/2021 11:21:04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</si>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</sst>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76.099999999999994</c:v>
                </c:pt>
                <c:pt idx="13">
                  <c:v>117.1</c:v>
                </c:pt>
                <c:pt idx="14">
                  <c:v>117.1</c:v>
                </c:pt>
                <c:pt idx="15">
                  <c:v>121.739</c:v>
                </c:pt>
                <c:pt idx="16">
                  <c:v>135.23500000000001</c:v>
                </c:pt>
                <c:pt idx="17">
                  <c:v>112.1</c:v>
                </c:pt>
                <c:pt idx="18">
                  <c:v>95.906999999999996</c:v>
                </c:pt>
                <c:pt idx="19">
                  <c:v>112.1</c:v>
                </c:pt>
                <c:pt idx="20">
                  <c:v>112.1</c:v>
                </c:pt>
                <c:pt idx="21">
                  <c:v>52.1</c:v>
                </c:pt>
                <c:pt idx="22">
                  <c:v>11.1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34.627000000000002</c:v>
                </c:pt>
                <c:pt idx="13">
                  <c:v>47.308999999999997</c:v>
                </c:pt>
                <c:pt idx="14">
                  <c:v>73.007000000000005</c:v>
                </c:pt>
                <c:pt idx="15">
                  <c:v>66.365000000000009</c:v>
                </c:pt>
                <c:pt idx="16">
                  <c:v>55.910999999999994</c:v>
                </c:pt>
                <c:pt idx="17">
                  <c:v>63.034999999999997</c:v>
                </c:pt>
                <c:pt idx="18">
                  <c:v>36.626999999999995</c:v>
                </c:pt>
                <c:pt idx="19">
                  <c:v>18.619</c:v>
                </c:pt>
                <c:pt idx="20">
                  <c:v>16.620999999999999</c:v>
                </c:pt>
                <c:pt idx="21">
                  <c:v>50.113999999999997</c:v>
                </c:pt>
                <c:pt idx="22">
                  <c:v>31.91</c:v>
                </c:pt>
                <c:pt idx="23">
                  <c:v>25.315999999999999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4562976"/>
        <c:axId val="374563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116.05200000000001</c:v>
                </c:pt>
                <c:pt idx="13">
                  <c:v>170.71100000000001</c:v>
                </c:pt>
                <c:pt idx="14">
                  <c:v>198.77700000000002</c:v>
                </c:pt>
                <c:pt idx="15">
                  <c:v>198.14599999999999</c:v>
                </c:pt>
                <c:pt idx="16">
                  <c:v>199.661</c:v>
                </c:pt>
                <c:pt idx="17">
                  <c:v>184.166</c:v>
                </c:pt>
                <c:pt idx="18">
                  <c:v>140.304</c:v>
                </c:pt>
                <c:pt idx="19">
                  <c:v>136.715</c:v>
                </c:pt>
                <c:pt idx="20">
                  <c:v>136.81100000000001</c:v>
                </c:pt>
                <c:pt idx="21">
                  <c:v>111.437</c:v>
                </c:pt>
                <c:pt idx="22">
                  <c:v>51.760999999999996</c:v>
                </c:pt>
                <c:pt idx="23">
                  <c:v>34.896000000000001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562976"/>
        <c:axId val="374563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81.2</c:v>
                </c:pt>
                <c:pt idx="13">
                  <c:v>65.900000000000006</c:v>
                </c:pt>
                <c:pt idx="14">
                  <c:v>67.760000000000005</c:v>
                </c:pt>
                <c:pt idx="15">
                  <c:v>69.5</c:v>
                </c:pt>
                <c:pt idx="16">
                  <c:v>69.5</c:v>
                </c:pt>
                <c:pt idx="17">
                  <c:v>78</c:v>
                </c:pt>
                <c:pt idx="18">
                  <c:v>69.5</c:v>
                </c:pt>
                <c:pt idx="19">
                  <c:v>69.900000000000006</c:v>
                </c:pt>
                <c:pt idx="20">
                  <c:v>73.400000000000006</c:v>
                </c:pt>
                <c:pt idx="21">
                  <c:v>90.12</c:v>
                </c:pt>
                <c:pt idx="22">
                  <c:v>82.05</c:v>
                </c:pt>
                <c:pt idx="23">
                  <c:v>80.319999999999993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564152"/>
        <c:axId val="374563760"/>
      </c:lineChart>
      <c:catAx>
        <c:axId val="37456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563368"/>
        <c:crosses val="autoZero"/>
        <c:auto val="1"/>
        <c:lblAlgn val="ctr"/>
        <c:lblOffset val="100"/>
        <c:noMultiLvlLbl val="0"/>
      </c:catAx>
      <c:valAx>
        <c:axId val="374563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562976"/>
        <c:crosses val="autoZero"/>
        <c:crossBetween val="between"/>
      </c:valAx>
      <c:valAx>
        <c:axId val="374563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564152"/>
        <c:crosses val="max"/>
        <c:crossBetween val="between"/>
      </c:valAx>
      <c:catAx>
        <c:axId val="374564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456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1062.681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519.46100000000001</v>
          </cell>
        </row>
        <row r="31">
          <cell r="C31">
            <v>0</v>
          </cell>
        </row>
        <row r="32">
          <cell r="C32">
            <v>17.951999999999998</v>
          </cell>
        </row>
        <row r="33">
          <cell r="C33">
            <v>79.342999999999989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80</v>
          </cell>
        </row>
        <row r="39">
          <cell r="C39">
            <v>1.861</v>
          </cell>
        </row>
        <row r="40">
          <cell r="C40">
            <v>4.7780000000000005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1575.4509999999998</v>
          </cell>
        </row>
        <row r="46">
          <cell r="C46">
            <v>0</v>
          </cell>
        </row>
        <row r="47">
          <cell r="C47">
            <v>17.347000000000001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81.2</v>
          </cell>
          <cell r="O7">
            <v>65.900000000000006</v>
          </cell>
          <cell r="P7">
            <v>67.760000000000005</v>
          </cell>
          <cell r="Q7">
            <v>69.5</v>
          </cell>
          <cell r="R7">
            <v>69.5</v>
          </cell>
          <cell r="S7">
            <v>78</v>
          </cell>
          <cell r="T7">
            <v>69.5</v>
          </cell>
          <cell r="U7">
            <v>69.900000000000006</v>
          </cell>
          <cell r="V7">
            <v>73.400000000000006</v>
          </cell>
          <cell r="W7">
            <v>90.12</v>
          </cell>
          <cell r="X7">
            <v>82.05</v>
          </cell>
          <cell r="Y7">
            <v>80.319999999999993</v>
          </cell>
        </row>
        <row r="34">
          <cell r="N34">
            <v>11.1</v>
          </cell>
          <cell r="O34">
            <v>52.1</v>
          </cell>
          <cell r="P34">
            <v>52.1</v>
          </cell>
          <cell r="Q34">
            <v>56.738999999999997</v>
          </cell>
          <cell r="R34">
            <v>70.234999999999999</v>
          </cell>
          <cell r="S34">
            <v>112.1</v>
          </cell>
          <cell r="T34">
            <v>95.906999999999996</v>
          </cell>
          <cell r="U34">
            <v>112.1</v>
          </cell>
          <cell r="V34">
            <v>112.1</v>
          </cell>
          <cell r="W34">
            <v>52.1</v>
          </cell>
          <cell r="X34">
            <v>11.1</v>
          </cell>
        </row>
        <row r="35">
          <cell r="N35">
            <v>65</v>
          </cell>
          <cell r="O35">
            <v>65</v>
          </cell>
          <cell r="P35">
            <v>65</v>
          </cell>
          <cell r="Q35">
            <v>65</v>
          </cell>
          <cell r="R35">
            <v>65</v>
          </cell>
        </row>
        <row r="57">
          <cell r="N57">
            <v>34.627000000000002</v>
          </cell>
          <cell r="O57">
            <v>47.308999999999997</v>
          </cell>
          <cell r="P57">
            <v>73.007000000000005</v>
          </cell>
          <cell r="Q57">
            <v>66.365000000000009</v>
          </cell>
          <cell r="R57">
            <v>55.910999999999994</v>
          </cell>
          <cell r="S57">
            <v>63.034999999999997</v>
          </cell>
          <cell r="T57">
            <v>36.626999999999995</v>
          </cell>
          <cell r="U57">
            <v>18.619</v>
          </cell>
          <cell r="V57">
            <v>16.620999999999999</v>
          </cell>
          <cell r="W57">
            <v>50.113999999999997</v>
          </cell>
          <cell r="X57">
            <v>31.91</v>
          </cell>
          <cell r="Y57">
            <v>25.315999999999999</v>
          </cell>
        </row>
        <row r="63">
          <cell r="N63">
            <v>1.929</v>
          </cell>
          <cell r="O63">
            <v>1.895</v>
          </cell>
          <cell r="P63">
            <v>1.8</v>
          </cell>
          <cell r="Q63">
            <v>1.6850000000000001</v>
          </cell>
          <cell r="R63">
            <v>1.593</v>
          </cell>
          <cell r="S63">
            <v>1.5249999999999999</v>
          </cell>
          <cell r="T63">
            <v>1.5</v>
          </cell>
          <cell r="U63">
            <v>1.452</v>
          </cell>
          <cell r="V63">
            <v>1.3</v>
          </cell>
          <cell r="W63">
            <v>1.147</v>
          </cell>
          <cell r="X63">
            <v>1.0860000000000001</v>
          </cell>
          <cell r="Y63">
            <v>1.04</v>
          </cell>
        </row>
        <row r="64">
          <cell r="N64">
            <v>3.3959999999999999</v>
          </cell>
          <cell r="O64">
            <v>4.407</v>
          </cell>
          <cell r="P64">
            <v>6.8699999999999992</v>
          </cell>
          <cell r="Q64">
            <v>8.3569999999999993</v>
          </cell>
          <cell r="R64">
            <v>6.9220000000000006</v>
          </cell>
          <cell r="S64">
            <v>7.5060000000000002</v>
          </cell>
          <cell r="T64">
            <v>6.27</v>
          </cell>
          <cell r="U64">
            <v>4.5439999999999996</v>
          </cell>
          <cell r="V64">
            <v>6.7899999999999991</v>
          </cell>
          <cell r="W64">
            <v>8.0760000000000005</v>
          </cell>
          <cell r="X64">
            <v>7.665</v>
          </cell>
          <cell r="Y64">
            <v>8.5399999999999991</v>
          </cell>
        </row>
      </sheetData>
      <sheetData sheetId="17">
        <row r="36">
          <cell r="N36">
            <v>109.087</v>
          </cell>
          <cell r="O36">
            <v>168.75</v>
          </cell>
          <cell r="P36">
            <v>198</v>
          </cell>
          <cell r="Q36">
            <v>198</v>
          </cell>
          <cell r="R36">
            <v>198</v>
          </cell>
          <cell r="S36">
            <v>168</v>
          </cell>
          <cell r="T36">
            <v>118</v>
          </cell>
          <cell r="U36">
            <v>118</v>
          </cell>
          <cell r="V36">
            <v>118</v>
          </cell>
          <cell r="W36">
            <v>95.274000000000001</v>
          </cell>
          <cell r="X36">
            <v>51.604999999999997</v>
          </cell>
          <cell r="Y36">
            <v>34.734999999999999</v>
          </cell>
        </row>
        <row r="57">
          <cell r="N57">
            <v>3.411</v>
          </cell>
          <cell r="O57">
            <v>0.97</v>
          </cell>
          <cell r="P57">
            <v>0.53500000000000003</v>
          </cell>
          <cell r="R57">
            <v>1.5</v>
          </cell>
          <cell r="T57">
            <v>6.1389999999999993</v>
          </cell>
          <cell r="U57">
            <v>2.1470000000000002</v>
          </cell>
          <cell r="V57">
            <v>2.645</v>
          </cell>
        </row>
        <row r="62">
          <cell r="S62">
            <v>16</v>
          </cell>
          <cell r="T62">
            <v>16</v>
          </cell>
          <cell r="U62">
            <v>16</v>
          </cell>
          <cell r="V62">
            <v>16</v>
          </cell>
          <cell r="W62">
            <v>16</v>
          </cell>
        </row>
        <row r="63">
          <cell r="N63">
            <v>0.13100000000000001</v>
          </cell>
          <cell r="O63">
            <v>0.13900000000000001</v>
          </cell>
          <cell r="P63">
            <v>0.13800000000000001</v>
          </cell>
          <cell r="Q63">
            <v>0.14599999999999999</v>
          </cell>
          <cell r="R63">
            <v>0.161</v>
          </cell>
          <cell r="S63">
            <v>0.16600000000000001</v>
          </cell>
          <cell r="T63">
            <v>0.16500000000000001</v>
          </cell>
          <cell r="U63">
            <v>0.16900000000000001</v>
          </cell>
          <cell r="V63">
            <v>0.16600000000000001</v>
          </cell>
          <cell r="W63">
            <v>0.16300000000000001</v>
          </cell>
          <cell r="X63">
            <v>0.156</v>
          </cell>
          <cell r="Y63">
            <v>0.161</v>
          </cell>
        </row>
        <row r="64">
          <cell r="N64">
            <v>3.423</v>
          </cell>
          <cell r="O64">
            <v>0.85199999999999998</v>
          </cell>
          <cell r="P64">
            <v>0.104</v>
          </cell>
          <cell r="U64">
            <v>0.39900000000000002</v>
          </cell>
        </row>
      </sheetData>
      <sheetData sheetId="18">
        <row r="7">
          <cell r="N7">
            <v>81.2</v>
          </cell>
          <cell r="O7">
            <v>65.900000000000006</v>
          </cell>
          <cell r="P7">
            <v>67.760000000000005</v>
          </cell>
          <cell r="Q7">
            <v>69.5</v>
          </cell>
          <cell r="R7">
            <v>69.5</v>
          </cell>
          <cell r="S7">
            <v>78</v>
          </cell>
          <cell r="T7">
            <v>69.5</v>
          </cell>
          <cell r="U7">
            <v>69.900000000000006</v>
          </cell>
          <cell r="V7">
            <v>73.400000000000006</v>
          </cell>
          <cell r="W7">
            <v>90.12</v>
          </cell>
          <cell r="X7">
            <v>82.05</v>
          </cell>
          <cell r="Y7">
            <v>80.319999999999993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116.05200000000001</v>
      </c>
      <c r="O4" s="18">
        <v>170.71099999999998</v>
      </c>
      <c r="P4" s="18">
        <v>198.77700000000002</v>
      </c>
      <c r="Q4" s="18">
        <v>198.14599999999999</v>
      </c>
      <c r="R4" s="18">
        <v>199.661</v>
      </c>
      <c r="S4" s="18">
        <v>184.16599999999991</v>
      </c>
      <c r="T4" s="18">
        <v>140.304</v>
      </c>
      <c r="U4" s="18">
        <v>136.715</v>
      </c>
      <c r="V4" s="18">
        <v>136.81099999999998</v>
      </c>
      <c r="W4" s="18">
        <v>111.43700000000001</v>
      </c>
      <c r="X4" s="18">
        <v>51.760999999999989</v>
      </c>
      <c r="Y4" s="18">
        <v>34.896000000000001</v>
      </c>
      <c r="Z4" s="19"/>
      <c r="AA4" s="20">
        <f>SUM(B4:Z4)</f>
        <v>1679.4369999999997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81.2</v>
      </c>
      <c r="O7" s="28">
        <v>65.900000000000006</v>
      </c>
      <c r="P7" s="28">
        <v>67.760000000000005</v>
      </c>
      <c r="Q7" s="28">
        <v>69.5</v>
      </c>
      <c r="R7" s="28">
        <v>69.5</v>
      </c>
      <c r="S7" s="28">
        <v>78</v>
      </c>
      <c r="T7" s="28">
        <v>69.5</v>
      </c>
      <c r="U7" s="28">
        <v>69.900000000000006</v>
      </c>
      <c r="V7" s="28">
        <v>73.400000000000006</v>
      </c>
      <c r="W7" s="28">
        <v>90.12</v>
      </c>
      <c r="X7" s="28">
        <v>82.05</v>
      </c>
      <c r="Y7" s="28">
        <v>80.319999999999993</v>
      </c>
      <c r="Z7" s="29"/>
      <c r="AA7" s="30">
        <f>IF(SUM(GR_MAINLAND_MCP_SUM_SELL)&lt;&gt;0,AVERAGEIF(GR_MAINLAND_MCP_SUM_SELL,"&lt;&gt;"""),"")</f>
        <v>74.762499999999989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76.099999999999994</v>
      </c>
      <c r="O11" s="47">
        <v>117.1</v>
      </c>
      <c r="P11" s="47">
        <v>117.1</v>
      </c>
      <c r="Q11" s="47">
        <v>121.739</v>
      </c>
      <c r="R11" s="47">
        <v>135.23500000000001</v>
      </c>
      <c r="S11" s="47">
        <v>112.1</v>
      </c>
      <c r="T11" s="47">
        <v>95.906999999999996</v>
      </c>
      <c r="U11" s="47">
        <v>112.1</v>
      </c>
      <c r="V11" s="47">
        <v>112.1</v>
      </c>
      <c r="W11" s="47">
        <v>52.1</v>
      </c>
      <c r="X11" s="47">
        <v>11.1</v>
      </c>
      <c r="Y11" s="47"/>
      <c r="Z11" s="48"/>
      <c r="AA11" s="49">
        <f>SUM(B11:Z11)</f>
        <v>1062.681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34.627000000000002</v>
      </c>
      <c r="O13" s="52">
        <v>47.308999999999997</v>
      </c>
      <c r="P13" s="52">
        <v>73.007000000000005</v>
      </c>
      <c r="Q13" s="52">
        <v>66.365000000000009</v>
      </c>
      <c r="R13" s="52">
        <v>55.910999999999994</v>
      </c>
      <c r="S13" s="52">
        <v>63.034999999999997</v>
      </c>
      <c r="T13" s="52">
        <v>36.626999999999995</v>
      </c>
      <c r="U13" s="52">
        <v>18.619</v>
      </c>
      <c r="V13" s="52">
        <v>16.620999999999999</v>
      </c>
      <c r="W13" s="52">
        <v>50.113999999999997</v>
      </c>
      <c r="X13" s="52">
        <v>31.91</v>
      </c>
      <c r="Y13" s="52">
        <v>25.315999999999999</v>
      </c>
      <c r="Z13" s="53"/>
      <c r="AA13" s="54">
        <f>SUM(B13:Z13)</f>
        <v>519.46100000000001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110.727</v>
      </c>
      <c r="O14" s="57">
        <f t="shared" si="0"/>
        <v>164.40899999999999</v>
      </c>
      <c r="P14" s="57">
        <f t="shared" si="0"/>
        <v>190.107</v>
      </c>
      <c r="Q14" s="57">
        <f t="shared" si="0"/>
        <v>188.10400000000001</v>
      </c>
      <c r="R14" s="57">
        <f t="shared" si="0"/>
        <v>191.14600000000002</v>
      </c>
      <c r="S14" s="57">
        <f t="shared" si="0"/>
        <v>175.13499999999999</v>
      </c>
      <c r="T14" s="57">
        <f t="shared" si="0"/>
        <v>132.53399999999999</v>
      </c>
      <c r="U14" s="57">
        <f t="shared" si="0"/>
        <v>130.71899999999999</v>
      </c>
      <c r="V14" s="57">
        <f t="shared" si="0"/>
        <v>128.721</v>
      </c>
      <c r="W14" s="57">
        <f t="shared" si="0"/>
        <v>102.214</v>
      </c>
      <c r="X14" s="57">
        <f t="shared" si="0"/>
        <v>43.01</v>
      </c>
      <c r="Y14" s="57">
        <f t="shared" si="0"/>
        <v>25.315999999999999</v>
      </c>
      <c r="Z14" s="58" t="str">
        <f t="shared" si="0"/>
        <v/>
      </c>
      <c r="AA14" s="59">
        <f>SUM(AA9:AA13)</f>
        <v>1582.1420000000001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1.929</v>
      </c>
      <c r="O18" s="72">
        <v>1.895</v>
      </c>
      <c r="P18" s="72">
        <v>1.8</v>
      </c>
      <c r="Q18" s="72">
        <v>1.6850000000000001</v>
      </c>
      <c r="R18" s="72">
        <v>1.593</v>
      </c>
      <c r="S18" s="72">
        <v>1.5249999999999999</v>
      </c>
      <c r="T18" s="72">
        <v>1.5</v>
      </c>
      <c r="U18" s="72">
        <v>1.452</v>
      </c>
      <c r="V18" s="72">
        <v>1.3</v>
      </c>
      <c r="W18" s="72">
        <v>1.147</v>
      </c>
      <c r="X18" s="72">
        <v>1.0860000000000001</v>
      </c>
      <c r="Y18" s="72">
        <v>1.04</v>
      </c>
      <c r="Z18" s="73"/>
      <c r="AA18" s="74">
        <f>SUM(B18:Z18)</f>
        <v>17.951999999999998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3.3959999999999999</v>
      </c>
      <c r="O19" s="76">
        <v>4.407</v>
      </c>
      <c r="P19" s="76">
        <v>6.8699999999999992</v>
      </c>
      <c r="Q19" s="76">
        <v>8.3569999999999993</v>
      </c>
      <c r="R19" s="76">
        <v>6.9220000000000006</v>
      </c>
      <c r="S19" s="76">
        <v>7.5060000000000002</v>
      </c>
      <c r="T19" s="76">
        <v>6.27</v>
      </c>
      <c r="U19" s="76">
        <v>4.5439999999999996</v>
      </c>
      <c r="V19" s="76">
        <v>6.7899999999999991</v>
      </c>
      <c r="W19" s="76">
        <v>8.0760000000000005</v>
      </c>
      <c r="X19" s="76">
        <v>7.665</v>
      </c>
      <c r="Y19" s="76">
        <v>8.5399999999999991</v>
      </c>
      <c r="Z19" s="73"/>
      <c r="AA19" s="74">
        <f>SUM(B19:Z19)</f>
        <v>79.342999999999989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5.3250000000000002</v>
      </c>
      <c r="O22" s="83">
        <f t="shared" si="1"/>
        <v>6.3019999999999996</v>
      </c>
      <c r="P22" s="83">
        <f t="shared" si="1"/>
        <v>8.67</v>
      </c>
      <c r="Q22" s="83">
        <f t="shared" si="1"/>
        <v>10.042</v>
      </c>
      <c r="R22" s="83">
        <f t="shared" si="1"/>
        <v>8.5150000000000006</v>
      </c>
      <c r="S22" s="83">
        <f t="shared" si="1"/>
        <v>9.0310000000000006</v>
      </c>
      <c r="T22" s="83">
        <f t="shared" si="1"/>
        <v>7.77</v>
      </c>
      <c r="U22" s="83">
        <f t="shared" si="1"/>
        <v>5.9959999999999996</v>
      </c>
      <c r="V22" s="83">
        <f t="shared" si="1"/>
        <v>8.09</v>
      </c>
      <c r="W22" s="83">
        <f t="shared" si="1"/>
        <v>9.2230000000000008</v>
      </c>
      <c r="X22" s="83">
        <f t="shared" si="1"/>
        <v>8.7509999999999994</v>
      </c>
      <c r="Y22" s="83">
        <f t="shared" si="1"/>
        <v>9.5799999999999983</v>
      </c>
      <c r="Z22" s="84" t="str">
        <f t="shared" si="1"/>
        <v/>
      </c>
      <c r="AA22" s="85">
        <f>SUM(AA17:AA21)</f>
        <v>97.294999999999987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116.05200000000001</v>
      </c>
      <c r="O26" s="72">
        <v>170.71100000000001</v>
      </c>
      <c r="P26" s="72">
        <v>198.77699999999999</v>
      </c>
      <c r="Q26" s="72">
        <v>198.14599999999999</v>
      </c>
      <c r="R26" s="72">
        <v>199.661</v>
      </c>
      <c r="S26" s="72">
        <v>184.166</v>
      </c>
      <c r="T26" s="72">
        <v>140.304</v>
      </c>
      <c r="U26" s="72">
        <v>136.715</v>
      </c>
      <c r="V26" s="72">
        <v>136.81100000000001</v>
      </c>
      <c r="W26" s="72">
        <v>111.437</v>
      </c>
      <c r="X26" s="72">
        <v>51.761000000000003</v>
      </c>
      <c r="Y26" s="72">
        <v>34.896000000000001</v>
      </c>
      <c r="Z26" s="73"/>
      <c r="AA26" s="74">
        <f>SUM(B26:Z26)</f>
        <v>1679.4369999999997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116.05200000000001</v>
      </c>
      <c r="O28" s="57">
        <f t="shared" si="2"/>
        <v>170.71100000000001</v>
      </c>
      <c r="P28" s="57">
        <f t="shared" si="2"/>
        <v>198.77699999999999</v>
      </c>
      <c r="Q28" s="57">
        <f t="shared" si="2"/>
        <v>198.14599999999999</v>
      </c>
      <c r="R28" s="57">
        <f t="shared" si="2"/>
        <v>199.661</v>
      </c>
      <c r="S28" s="57">
        <f t="shared" si="2"/>
        <v>184.166</v>
      </c>
      <c r="T28" s="57">
        <f t="shared" si="2"/>
        <v>140.304</v>
      </c>
      <c r="U28" s="57">
        <f t="shared" si="2"/>
        <v>136.715</v>
      </c>
      <c r="V28" s="57">
        <f t="shared" si="2"/>
        <v>136.81100000000001</v>
      </c>
      <c r="W28" s="57">
        <f t="shared" si="2"/>
        <v>111.437</v>
      </c>
      <c r="X28" s="57">
        <f t="shared" si="2"/>
        <v>51.761000000000003</v>
      </c>
      <c r="Y28" s="57">
        <f t="shared" si="2"/>
        <v>34.896000000000001</v>
      </c>
      <c r="Z28" s="58" t="str">
        <f t="shared" si="2"/>
        <v/>
      </c>
      <c r="AA28" s="59">
        <f>SUM(AA25:AA27)</f>
        <v>1679.4369999999997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116.05200000000001</v>
      </c>
      <c r="O47" s="83">
        <f t="shared" si="8"/>
        <v>170.71099999999998</v>
      </c>
      <c r="P47" s="83">
        <f t="shared" si="8"/>
        <v>198.77699999999999</v>
      </c>
      <c r="Q47" s="83">
        <f t="shared" si="8"/>
        <v>198.14600000000002</v>
      </c>
      <c r="R47" s="83">
        <f t="shared" si="8"/>
        <v>199.661</v>
      </c>
      <c r="S47" s="83">
        <f t="shared" si="8"/>
        <v>184.166</v>
      </c>
      <c r="T47" s="83">
        <f t="shared" si="8"/>
        <v>140.304</v>
      </c>
      <c r="U47" s="83">
        <f t="shared" si="8"/>
        <v>136.715</v>
      </c>
      <c r="V47" s="83">
        <f t="shared" si="8"/>
        <v>136.81100000000001</v>
      </c>
      <c r="W47" s="83">
        <f t="shared" si="8"/>
        <v>111.437</v>
      </c>
      <c r="X47" s="83">
        <f t="shared" si="8"/>
        <v>51.760999999999996</v>
      </c>
      <c r="Y47" s="83">
        <f t="shared" si="8"/>
        <v>34.896000000000001</v>
      </c>
      <c r="Z47" s="84" t="str">
        <f t="shared" si="8"/>
        <v/>
      </c>
      <c r="AA47" s="100">
        <f>SUM(B47:Z47)</f>
        <v>1679.4369999999997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116.05200000000001</v>
      </c>
      <c r="O4" s="18">
        <v>170.71100000000001</v>
      </c>
      <c r="P4" s="18">
        <v>198.77700000000002</v>
      </c>
      <c r="Q4" s="18">
        <v>198.14599999999999</v>
      </c>
      <c r="R4" s="18">
        <v>199.661</v>
      </c>
      <c r="S4" s="18">
        <v>184.166</v>
      </c>
      <c r="T4" s="18">
        <v>140.304</v>
      </c>
      <c r="U4" s="18">
        <v>136.715</v>
      </c>
      <c r="V4" s="18">
        <v>136.81100000000001</v>
      </c>
      <c r="W4" s="18">
        <v>111.437</v>
      </c>
      <c r="X4" s="18">
        <v>51.760999999999996</v>
      </c>
      <c r="Y4" s="18">
        <v>34.896000000000001</v>
      </c>
      <c r="Z4" s="19"/>
      <c r="AA4" s="20">
        <f>SUM(B4:Z4)</f>
        <v>1679.4369999999997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81.2</v>
      </c>
      <c r="O7" s="28">
        <v>65.900000000000006</v>
      </c>
      <c r="P7" s="28">
        <v>67.760000000000005</v>
      </c>
      <c r="Q7" s="28">
        <v>69.5</v>
      </c>
      <c r="R7" s="28">
        <v>69.5</v>
      </c>
      <c r="S7" s="28">
        <v>78</v>
      </c>
      <c r="T7" s="28">
        <v>69.5</v>
      </c>
      <c r="U7" s="28">
        <v>69.900000000000006</v>
      </c>
      <c r="V7" s="28">
        <v>73.400000000000006</v>
      </c>
      <c r="W7" s="28">
        <v>90.12</v>
      </c>
      <c r="X7" s="28">
        <v>82.05</v>
      </c>
      <c r="Y7" s="28">
        <v>80.319999999999993</v>
      </c>
      <c r="Z7" s="29"/>
      <c r="AA7" s="30">
        <v>74.762499999999989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109.087</v>
      </c>
      <c r="O11" s="47">
        <v>168.75</v>
      </c>
      <c r="P11" s="47">
        <v>198</v>
      </c>
      <c r="Q11" s="47">
        <v>198</v>
      </c>
      <c r="R11" s="47">
        <v>198</v>
      </c>
      <c r="S11" s="47">
        <v>168</v>
      </c>
      <c r="T11" s="47">
        <v>118</v>
      </c>
      <c r="U11" s="47">
        <v>118</v>
      </c>
      <c r="V11" s="47">
        <v>118</v>
      </c>
      <c r="W11" s="47">
        <v>95.274000000000001</v>
      </c>
      <c r="X11" s="47">
        <v>51.604999999999997</v>
      </c>
      <c r="Y11" s="47">
        <v>34.734999999999999</v>
      </c>
      <c r="Z11" s="48"/>
      <c r="AA11" s="49">
        <f>SUM(B11:Z11)</f>
        <v>1575.4509999999998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3.411</v>
      </c>
      <c r="O13" s="52">
        <v>0.97</v>
      </c>
      <c r="P13" s="52">
        <v>0.53500000000000003</v>
      </c>
      <c r="Q13" s="52"/>
      <c r="R13" s="52">
        <v>1.5</v>
      </c>
      <c r="S13" s="52"/>
      <c r="T13" s="52">
        <v>6.1389999999999993</v>
      </c>
      <c r="U13" s="52">
        <v>2.1470000000000002</v>
      </c>
      <c r="V13" s="52">
        <v>2.645</v>
      </c>
      <c r="W13" s="52"/>
      <c r="X13" s="52"/>
      <c r="Y13" s="52"/>
      <c r="Z13" s="53"/>
      <c r="AA13" s="54">
        <f>SUM(B13:Z13)</f>
        <v>17.347000000000001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112.498</v>
      </c>
      <c r="O14" s="57">
        <f t="shared" si="0"/>
        <v>169.72</v>
      </c>
      <c r="P14" s="57">
        <f t="shared" si="0"/>
        <v>198.535</v>
      </c>
      <c r="Q14" s="57">
        <f t="shared" si="0"/>
        <v>198</v>
      </c>
      <c r="R14" s="57">
        <f t="shared" si="0"/>
        <v>199.5</v>
      </c>
      <c r="S14" s="57">
        <f t="shared" si="0"/>
        <v>168</v>
      </c>
      <c r="T14" s="57">
        <f t="shared" si="0"/>
        <v>124.139</v>
      </c>
      <c r="U14" s="57">
        <f t="shared" si="0"/>
        <v>120.14700000000001</v>
      </c>
      <c r="V14" s="57">
        <f t="shared" si="0"/>
        <v>120.645</v>
      </c>
      <c r="W14" s="57">
        <f t="shared" si="0"/>
        <v>95.274000000000001</v>
      </c>
      <c r="X14" s="57">
        <f t="shared" si="0"/>
        <v>51.604999999999997</v>
      </c>
      <c r="Y14" s="57">
        <f t="shared" si="0"/>
        <v>34.734999999999999</v>
      </c>
      <c r="Z14" s="58" t="str">
        <f t="shared" si="0"/>
        <v/>
      </c>
      <c r="AA14" s="59">
        <f>SUM(AA9:AA13)</f>
        <v>1592.7979999999998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16</v>
      </c>
      <c r="T17" s="67">
        <v>16</v>
      </c>
      <c r="U17" s="67">
        <v>16</v>
      </c>
      <c r="V17" s="67">
        <v>16</v>
      </c>
      <c r="W17" s="67">
        <v>16</v>
      </c>
      <c r="X17" s="67"/>
      <c r="Y17" s="67"/>
      <c r="Z17" s="68"/>
      <c r="AA17" s="69">
        <f>SUM(B17:Z17)</f>
        <v>80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0.13100000000000001</v>
      </c>
      <c r="O18" s="72">
        <v>0.13900000000000001</v>
      </c>
      <c r="P18" s="72">
        <v>0.13800000000000001</v>
      </c>
      <c r="Q18" s="72">
        <v>0.14599999999999999</v>
      </c>
      <c r="R18" s="72">
        <v>0.161</v>
      </c>
      <c r="S18" s="72">
        <v>0.16600000000000001</v>
      </c>
      <c r="T18" s="72">
        <v>0.16500000000000001</v>
      </c>
      <c r="U18" s="72">
        <v>0.16900000000000001</v>
      </c>
      <c r="V18" s="72">
        <v>0.16600000000000001</v>
      </c>
      <c r="W18" s="72">
        <v>0.16300000000000001</v>
      </c>
      <c r="X18" s="72">
        <v>0.156</v>
      </c>
      <c r="Y18" s="72">
        <v>0.161</v>
      </c>
      <c r="Z18" s="73"/>
      <c r="AA18" s="74">
        <f>SUM(B18:Z18)</f>
        <v>1.861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3.423</v>
      </c>
      <c r="O19" s="76">
        <v>0.85199999999999998</v>
      </c>
      <c r="P19" s="76">
        <v>0.104</v>
      </c>
      <c r="Q19" s="76"/>
      <c r="R19" s="76"/>
      <c r="S19" s="76"/>
      <c r="T19" s="76"/>
      <c r="U19" s="76">
        <v>0.39900000000000002</v>
      </c>
      <c r="V19" s="76"/>
      <c r="W19" s="76"/>
      <c r="X19" s="76"/>
      <c r="Y19" s="76"/>
      <c r="Z19" s="73"/>
      <c r="AA19" s="74">
        <f>SUM(B19:Z19)</f>
        <v>4.7780000000000005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3.5540000000000003</v>
      </c>
      <c r="O22" s="83">
        <f t="shared" si="1"/>
        <v>0.99099999999999999</v>
      </c>
      <c r="P22" s="83">
        <f t="shared" si="1"/>
        <v>0.24199999999999999</v>
      </c>
      <c r="Q22" s="83">
        <f t="shared" si="1"/>
        <v>0.14599999999999999</v>
      </c>
      <c r="R22" s="83">
        <f t="shared" si="1"/>
        <v>0.161</v>
      </c>
      <c r="S22" s="83">
        <f t="shared" si="1"/>
        <v>16.166</v>
      </c>
      <c r="T22" s="83">
        <f t="shared" si="1"/>
        <v>16.164999999999999</v>
      </c>
      <c r="U22" s="83">
        <f t="shared" si="1"/>
        <v>16.568000000000001</v>
      </c>
      <c r="V22" s="83">
        <f t="shared" si="1"/>
        <v>16.166</v>
      </c>
      <c r="W22" s="83">
        <f t="shared" si="1"/>
        <v>16.163</v>
      </c>
      <c r="X22" s="83">
        <f t="shared" si="1"/>
        <v>0.156</v>
      </c>
      <c r="Y22" s="83">
        <f t="shared" si="1"/>
        <v>0.161</v>
      </c>
      <c r="Z22" s="84">
        <f t="shared" si="1"/>
        <v>0</v>
      </c>
      <c r="AA22" s="85">
        <f t="shared" si="1"/>
        <v>86.63900000000001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116.05200000000001</v>
      </c>
      <c r="O26" s="72">
        <v>170.71100000000001</v>
      </c>
      <c r="P26" s="72">
        <v>198.77699999999999</v>
      </c>
      <c r="Q26" s="72">
        <v>198.14599999999999</v>
      </c>
      <c r="R26" s="72">
        <v>199.661</v>
      </c>
      <c r="S26" s="72">
        <v>184.166</v>
      </c>
      <c r="T26" s="72">
        <v>140.304</v>
      </c>
      <c r="U26" s="72">
        <v>136.715</v>
      </c>
      <c r="V26" s="72">
        <v>136.81100000000001</v>
      </c>
      <c r="W26" s="72">
        <v>111.437</v>
      </c>
      <c r="X26" s="72">
        <v>51.761000000000003</v>
      </c>
      <c r="Y26" s="72">
        <v>34.896000000000001</v>
      </c>
      <c r="Z26" s="73"/>
      <c r="AA26" s="74">
        <f>SUM(B26:Z26)</f>
        <v>1679.4369999999997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116.05200000000001</v>
      </c>
      <c r="O28" s="57">
        <f t="shared" si="2"/>
        <v>170.71100000000001</v>
      </c>
      <c r="P28" s="57">
        <f t="shared" si="2"/>
        <v>198.77699999999999</v>
      </c>
      <c r="Q28" s="57">
        <f t="shared" si="2"/>
        <v>198.14599999999999</v>
      </c>
      <c r="R28" s="57">
        <f t="shared" si="2"/>
        <v>199.661</v>
      </c>
      <c r="S28" s="57">
        <f t="shared" si="2"/>
        <v>184.166</v>
      </c>
      <c r="T28" s="57">
        <f t="shared" si="2"/>
        <v>140.304</v>
      </c>
      <c r="U28" s="57">
        <f t="shared" si="2"/>
        <v>136.715</v>
      </c>
      <c r="V28" s="57">
        <f t="shared" si="2"/>
        <v>136.81100000000001</v>
      </c>
      <c r="W28" s="57">
        <f t="shared" si="2"/>
        <v>111.437</v>
      </c>
      <c r="X28" s="57">
        <f t="shared" si="2"/>
        <v>51.761000000000003</v>
      </c>
      <c r="Y28" s="57">
        <f t="shared" si="2"/>
        <v>34.896000000000001</v>
      </c>
      <c r="Z28" s="58">
        <f t="shared" si="2"/>
        <v>0</v>
      </c>
      <c r="AA28" s="59">
        <f t="shared" si="2"/>
        <v>1679.4369999999997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116.05200000000001</v>
      </c>
      <c r="O47" s="83">
        <f t="shared" si="8"/>
        <v>170.71100000000001</v>
      </c>
      <c r="P47" s="83">
        <f t="shared" si="8"/>
        <v>198.77699999999999</v>
      </c>
      <c r="Q47" s="83">
        <f t="shared" si="8"/>
        <v>198.14599999999999</v>
      </c>
      <c r="R47" s="83">
        <f t="shared" si="8"/>
        <v>199.661</v>
      </c>
      <c r="S47" s="83">
        <f t="shared" si="8"/>
        <v>184.166</v>
      </c>
      <c r="T47" s="83">
        <f t="shared" si="8"/>
        <v>140.304</v>
      </c>
      <c r="U47" s="83">
        <f t="shared" si="8"/>
        <v>136.715</v>
      </c>
      <c r="V47" s="83">
        <f t="shared" si="8"/>
        <v>136.81100000000001</v>
      </c>
      <c r="W47" s="83">
        <f t="shared" si="8"/>
        <v>111.437</v>
      </c>
      <c r="X47" s="83">
        <f t="shared" si="8"/>
        <v>51.760999999999996</v>
      </c>
      <c r="Y47" s="83">
        <f t="shared" si="8"/>
        <v>34.896000000000001</v>
      </c>
      <c r="Z47" s="84">
        <f t="shared" si="8"/>
        <v>0</v>
      </c>
      <c r="AA47" s="100">
        <f>SUM(B47:Z47)</f>
        <v>1679.4369999999997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2021-05-31T08:21:04Z</dcterms:created>
  <dcterms:modified xsi:type="dcterms:W3CDTF">2021-05-31T08:21:05Z</dcterms:modified>
</cp:coreProperties>
</file>