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<sst xmlns="http://schemas.openxmlformats.org/spreadsheetml/2006/main" count="110" uniqueCount="49">
  <si>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30/05/2021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</si>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</sst>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0.65300000000000002</c:v>
                </c:pt>
                <c:pt idx="22">
                  <c:v>1.627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2.5920000000000001</c:v>
                </c:pt>
                <c:pt idx="13">
                  <c:v>1.1019999999999999</c:v>
                </c:pt>
                <c:pt idx="14">
                  <c:v>6.6429999999999998</c:v>
                </c:pt>
                <c:pt idx="15">
                  <c:v>9.8480000000000008</c:v>
                </c:pt>
                <c:pt idx="16">
                  <c:v>7.4180000000000001</c:v>
                </c:pt>
                <c:pt idx="17">
                  <c:v>12.422000000000001</c:v>
                </c:pt>
                <c:pt idx="18">
                  <c:v>15.438000000000001</c:v>
                </c:pt>
                <c:pt idx="19">
                  <c:v>16.859000000000002</c:v>
                </c:pt>
                <c:pt idx="20">
                  <c:v>17.810000000000002</c:v>
                </c:pt>
                <c:pt idx="21">
                  <c:v>15.32</c:v>
                </c:pt>
                <c:pt idx="22">
                  <c:v>12.401</c:v>
                </c:pt>
                <c:pt idx="23">
                  <c:v>16.2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766208"/>
        <c:axId val="186766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10.491000000000001</c:v>
                </c:pt>
                <c:pt idx="13">
                  <c:v>8.0650000000000013</c:v>
                </c:pt>
                <c:pt idx="14">
                  <c:v>10.273</c:v>
                </c:pt>
                <c:pt idx="15">
                  <c:v>11.411999999999999</c:v>
                </c:pt>
                <c:pt idx="16">
                  <c:v>9.9740000000000002</c:v>
                </c:pt>
                <c:pt idx="17">
                  <c:v>13.959000000000001</c:v>
                </c:pt>
                <c:pt idx="18">
                  <c:v>15.438000000000001</c:v>
                </c:pt>
                <c:pt idx="19">
                  <c:v>16.858999999999998</c:v>
                </c:pt>
                <c:pt idx="20">
                  <c:v>17.810000000000002</c:v>
                </c:pt>
                <c:pt idx="21">
                  <c:v>16.224</c:v>
                </c:pt>
                <c:pt idx="22">
                  <c:v>14.351000000000001</c:v>
                </c:pt>
                <c:pt idx="23">
                  <c:v>16.541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66208"/>
        <c:axId val="186766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64.599999999999994</c:v>
                </c:pt>
                <c:pt idx="13">
                  <c:v>26.15</c:v>
                </c:pt>
                <c:pt idx="14">
                  <c:v>10</c:v>
                </c:pt>
                <c:pt idx="15">
                  <c:v>5.18</c:v>
                </c:pt>
                <c:pt idx="16">
                  <c:v>60.86</c:v>
                </c:pt>
                <c:pt idx="17">
                  <c:v>70.25</c:v>
                </c:pt>
                <c:pt idx="18">
                  <c:v>70.67</c:v>
                </c:pt>
                <c:pt idx="19">
                  <c:v>77.45</c:v>
                </c:pt>
                <c:pt idx="20">
                  <c:v>91.62</c:v>
                </c:pt>
                <c:pt idx="21">
                  <c:v>94.89</c:v>
                </c:pt>
                <c:pt idx="22">
                  <c:v>94.89</c:v>
                </c:pt>
                <c:pt idx="23">
                  <c:v>93.61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67384"/>
        <c:axId val="186766992"/>
      </c:lineChart>
      <c:catAx>
        <c:axId val="186766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66600"/>
        <c:crosses val="autoZero"/>
        <c:auto val="1"/>
        <c:lblAlgn val="ctr"/>
        <c:lblOffset val="100"/>
        <c:noMultiLvlLbl val="0"/>
      </c:catAx>
      <c:valAx>
        <c:axId val="186766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66208"/>
        <c:crosses val="autoZero"/>
        <c:crossBetween val="between"/>
      </c:valAx>
      <c:valAx>
        <c:axId val="18676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767384"/>
        <c:crosses val="max"/>
        <c:crossBetween val="between"/>
      </c:valAx>
      <c:catAx>
        <c:axId val="186767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766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2.2800000000000002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134.053</v>
          </cell>
        </row>
        <row r="31">
          <cell r="C31">
            <v>0</v>
          </cell>
        </row>
        <row r="32">
          <cell r="C32">
            <v>0.99399999999999999</v>
          </cell>
        </row>
        <row r="33">
          <cell r="C33">
            <v>24.07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44.944000000000003</v>
          </cell>
        </row>
        <row r="40">
          <cell r="C40">
            <v>60.607999999999997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55.845000000000006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64.599999999999994</v>
          </cell>
          <cell r="O7">
            <v>26.15</v>
          </cell>
          <cell r="P7">
            <v>10</v>
          </cell>
          <cell r="Q7">
            <v>5.18</v>
          </cell>
          <cell r="R7">
            <v>60.86</v>
          </cell>
          <cell r="S7">
            <v>70.25</v>
          </cell>
          <cell r="T7">
            <v>70.67</v>
          </cell>
          <cell r="U7">
            <v>77.45</v>
          </cell>
          <cell r="V7">
            <v>91.62</v>
          </cell>
          <cell r="W7">
            <v>94.89</v>
          </cell>
          <cell r="X7">
            <v>94.89</v>
          </cell>
          <cell r="Y7">
            <v>93.61</v>
          </cell>
        </row>
        <row r="35">
          <cell r="W35">
            <v>0.65300000000000002</v>
          </cell>
          <cell r="X35">
            <v>1.627</v>
          </cell>
        </row>
        <row r="57">
          <cell r="N57">
            <v>2.5920000000000001</v>
          </cell>
          <cell r="O57">
            <v>1.1019999999999999</v>
          </cell>
          <cell r="P57">
            <v>6.6429999999999998</v>
          </cell>
          <cell r="Q57">
            <v>9.8480000000000008</v>
          </cell>
          <cell r="R57">
            <v>7.4180000000000001</v>
          </cell>
          <cell r="S57">
            <v>12.422000000000001</v>
          </cell>
          <cell r="T57">
            <v>15.438000000000001</v>
          </cell>
          <cell r="U57">
            <v>16.859000000000002</v>
          </cell>
          <cell r="V57">
            <v>17.810000000000002</v>
          </cell>
          <cell r="W57">
            <v>15.32</v>
          </cell>
          <cell r="X57">
            <v>12.401</v>
          </cell>
          <cell r="Y57">
            <v>16.2</v>
          </cell>
        </row>
        <row r="63">
          <cell r="O63">
            <v>7.9000000000000001E-2</v>
          </cell>
          <cell r="W63">
            <v>0.251</v>
          </cell>
          <cell r="X63">
            <v>0.32300000000000001</v>
          </cell>
          <cell r="Y63">
            <v>0.34100000000000003</v>
          </cell>
        </row>
        <row r="64">
          <cell r="N64">
            <v>7.899</v>
          </cell>
          <cell r="O64">
            <v>6.8840000000000003</v>
          </cell>
          <cell r="P64">
            <v>3.63</v>
          </cell>
          <cell r="Q64">
            <v>1.5640000000000001</v>
          </cell>
          <cell r="R64">
            <v>2.556</v>
          </cell>
          <cell r="S64">
            <v>1.5369999999999999</v>
          </cell>
        </row>
      </sheetData>
      <sheetData sheetId="17">
        <row r="57">
          <cell r="N57">
            <v>4.8170000000000002</v>
          </cell>
          <cell r="O57">
            <v>2.8810000000000002</v>
          </cell>
          <cell r="P57">
            <v>4.5220000000000002</v>
          </cell>
          <cell r="Q57">
            <v>5.1160000000000005</v>
          </cell>
          <cell r="R57">
            <v>0.97</v>
          </cell>
          <cell r="S57">
            <v>4.4989999999999997</v>
          </cell>
          <cell r="T57">
            <v>2.97</v>
          </cell>
          <cell r="U57">
            <v>4.95</v>
          </cell>
          <cell r="V57">
            <v>6.07</v>
          </cell>
          <cell r="W57">
            <v>5.42</v>
          </cell>
          <cell r="X57">
            <v>5.78</v>
          </cell>
          <cell r="Y57">
            <v>7.85</v>
          </cell>
        </row>
        <row r="63">
          <cell r="N63">
            <v>4.1040000000000001</v>
          </cell>
          <cell r="O63">
            <v>3.3250000000000002</v>
          </cell>
          <cell r="P63">
            <v>3.3439999999999999</v>
          </cell>
          <cell r="Q63">
            <v>3.38</v>
          </cell>
          <cell r="R63">
            <v>5.6579999999999995</v>
          </cell>
          <cell r="S63">
            <v>5.4639999999999995</v>
          </cell>
          <cell r="T63">
            <v>5.3160000000000007</v>
          </cell>
          <cell r="U63">
            <v>3.117</v>
          </cell>
          <cell r="V63">
            <v>2.895</v>
          </cell>
          <cell r="W63">
            <v>2.8239999999999998</v>
          </cell>
          <cell r="X63">
            <v>2.7770000000000001</v>
          </cell>
          <cell r="Y63">
            <v>2.74</v>
          </cell>
        </row>
        <row r="64">
          <cell r="N64">
            <v>1.57</v>
          </cell>
          <cell r="O64">
            <v>1.859</v>
          </cell>
          <cell r="P64">
            <v>2.407</v>
          </cell>
          <cell r="Q64">
            <v>2.9159999999999999</v>
          </cell>
          <cell r="R64">
            <v>3.3460000000000001</v>
          </cell>
          <cell r="S64">
            <v>3.996</v>
          </cell>
          <cell r="T64">
            <v>7.152000000000001</v>
          </cell>
          <cell r="U64">
            <v>8.7919999999999998</v>
          </cell>
          <cell r="V64">
            <v>8.8450000000000006</v>
          </cell>
          <cell r="W64">
            <v>7.98</v>
          </cell>
          <cell r="X64">
            <v>5.7940000000000005</v>
          </cell>
          <cell r="Y64">
            <v>5.9510000000000005</v>
          </cell>
        </row>
      </sheetData>
      <sheetData sheetId="18">
        <row r="7">
          <cell r="N7">
            <v>64.599999999999994</v>
          </cell>
          <cell r="O7">
            <v>26.15</v>
          </cell>
          <cell r="P7">
            <v>10</v>
          </cell>
          <cell r="Q7">
            <v>5.18</v>
          </cell>
          <cell r="R7">
            <v>60.86</v>
          </cell>
          <cell r="S7">
            <v>70.25</v>
          </cell>
          <cell r="T7">
            <v>70.67</v>
          </cell>
          <cell r="U7">
            <v>77.45</v>
          </cell>
          <cell r="V7">
            <v>91.62</v>
          </cell>
          <cell r="W7">
            <v>94.89</v>
          </cell>
          <cell r="X7">
            <v>94.89</v>
          </cell>
          <cell r="Y7">
            <v>93.61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VOLTERRA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10.491</v>
      </c>
      <c r="O4" s="18">
        <v>8.0649999999999995</v>
      </c>
      <c r="P4" s="18">
        <v>10.273</v>
      </c>
      <c r="Q4" s="18">
        <v>11.412000000000001</v>
      </c>
      <c r="R4" s="18">
        <v>9.9740000000000002</v>
      </c>
      <c r="S4" s="18">
        <v>13.959</v>
      </c>
      <c r="T4" s="18">
        <v>15.438000000000001</v>
      </c>
      <c r="U4" s="18">
        <v>16.859000000000002</v>
      </c>
      <c r="V4" s="18">
        <v>17.810000000000002</v>
      </c>
      <c r="W4" s="18">
        <v>16.224</v>
      </c>
      <c r="X4" s="18">
        <v>14.351000000000001</v>
      </c>
      <c r="Y4" s="18">
        <v>16.541</v>
      </c>
      <c r="Z4" s="19"/>
      <c r="AA4" s="20">
        <f>SUM(B4:Z4)</f>
        <v>161.39699999999999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64.599999999999994</v>
      </c>
      <c r="O7" s="28">
        <v>26.15</v>
      </c>
      <c r="P7" s="28">
        <v>10</v>
      </c>
      <c r="Q7" s="28">
        <v>5.18</v>
      </c>
      <c r="R7" s="28">
        <v>60.86</v>
      </c>
      <c r="S7" s="28">
        <v>70.25</v>
      </c>
      <c r="T7" s="28">
        <v>70.67</v>
      </c>
      <c r="U7" s="28">
        <v>77.45</v>
      </c>
      <c r="V7" s="28">
        <v>91.62</v>
      </c>
      <c r="W7" s="28">
        <v>94.89</v>
      </c>
      <c r="X7" s="28">
        <v>94.89</v>
      </c>
      <c r="Y7" s="28">
        <v>93.61</v>
      </c>
      <c r="Z7" s="29"/>
      <c r="AA7" s="30">
        <f>IF(SUM(GR_MAINLAND_MCP_SUM_SELL)&lt;&gt;0,AVERAGEIF(GR_MAINLAND_MCP_SUM_SELL,"&lt;&gt;"""),"")</f>
        <v>63.347500000000004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0.65300000000000002</v>
      </c>
      <c r="X11" s="47">
        <v>1.627</v>
      </c>
      <c r="Y11" s="47"/>
      <c r="Z11" s="48"/>
      <c r="AA11" s="49">
        <f>SUM(B11:Z11)</f>
        <v>2.2800000000000002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2.5920000000000001</v>
      </c>
      <c r="O13" s="52">
        <v>1.1019999999999999</v>
      </c>
      <c r="P13" s="52">
        <v>6.6429999999999998</v>
      </c>
      <c r="Q13" s="52">
        <v>9.8480000000000008</v>
      </c>
      <c r="R13" s="52">
        <v>7.4180000000000001</v>
      </c>
      <c r="S13" s="52">
        <v>12.422000000000001</v>
      </c>
      <c r="T13" s="52">
        <v>15.438000000000001</v>
      </c>
      <c r="U13" s="52">
        <v>16.859000000000002</v>
      </c>
      <c r="V13" s="52">
        <v>17.810000000000002</v>
      </c>
      <c r="W13" s="52">
        <v>15.32</v>
      </c>
      <c r="X13" s="52">
        <v>12.401</v>
      </c>
      <c r="Y13" s="52">
        <v>16.2</v>
      </c>
      <c r="Z13" s="53"/>
      <c r="AA13" s="54">
        <f>SUM(B13:Z13)</f>
        <v>134.053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2.5920000000000001</v>
      </c>
      <c r="O14" s="57">
        <f t="shared" si="0"/>
        <v>1.1019999999999999</v>
      </c>
      <c r="P14" s="57">
        <f t="shared" si="0"/>
        <v>6.6429999999999998</v>
      </c>
      <c r="Q14" s="57">
        <f t="shared" si="0"/>
        <v>9.8480000000000008</v>
      </c>
      <c r="R14" s="57">
        <f t="shared" si="0"/>
        <v>7.4180000000000001</v>
      </c>
      <c r="S14" s="57">
        <f t="shared" si="0"/>
        <v>12.422000000000001</v>
      </c>
      <c r="T14" s="57">
        <f t="shared" si="0"/>
        <v>15.438000000000001</v>
      </c>
      <c r="U14" s="57">
        <f t="shared" si="0"/>
        <v>16.859000000000002</v>
      </c>
      <c r="V14" s="57">
        <f t="shared" si="0"/>
        <v>17.810000000000002</v>
      </c>
      <c r="W14" s="57">
        <f t="shared" si="0"/>
        <v>15.973000000000001</v>
      </c>
      <c r="X14" s="57">
        <f t="shared" si="0"/>
        <v>14.028</v>
      </c>
      <c r="Y14" s="57">
        <f t="shared" si="0"/>
        <v>16.2</v>
      </c>
      <c r="Z14" s="58" t="str">
        <f t="shared" si="0"/>
        <v/>
      </c>
      <c r="AA14" s="59">
        <f>SUM(AA9:AA13)</f>
        <v>136.333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7.9000000000000001E-2</v>
      </c>
      <c r="P18" s="72"/>
      <c r="Q18" s="72"/>
      <c r="R18" s="72"/>
      <c r="S18" s="72"/>
      <c r="T18" s="72"/>
      <c r="U18" s="72"/>
      <c r="V18" s="72"/>
      <c r="W18" s="72">
        <v>0.251</v>
      </c>
      <c r="X18" s="72">
        <v>0.32300000000000001</v>
      </c>
      <c r="Y18" s="72">
        <v>0.34100000000000003</v>
      </c>
      <c r="Z18" s="73"/>
      <c r="AA18" s="74">
        <f>SUM(B18:Z18)</f>
        <v>0.99399999999999999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7.899</v>
      </c>
      <c r="O19" s="76">
        <v>6.8840000000000003</v>
      </c>
      <c r="P19" s="76">
        <v>3.63</v>
      </c>
      <c r="Q19" s="76">
        <v>1.5640000000000001</v>
      </c>
      <c r="R19" s="76">
        <v>2.556</v>
      </c>
      <c r="S19" s="76">
        <v>1.5369999999999999</v>
      </c>
      <c r="T19" s="76"/>
      <c r="U19" s="76"/>
      <c r="V19" s="76"/>
      <c r="W19" s="76"/>
      <c r="X19" s="76"/>
      <c r="Y19" s="76"/>
      <c r="Z19" s="73"/>
      <c r="AA19" s="74">
        <f>SUM(B19:Z19)</f>
        <v>24.07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7.899</v>
      </c>
      <c r="O22" s="83">
        <f t="shared" si="1"/>
        <v>6.9630000000000001</v>
      </c>
      <c r="P22" s="83">
        <f t="shared" si="1"/>
        <v>3.63</v>
      </c>
      <c r="Q22" s="83">
        <f t="shared" si="1"/>
        <v>1.5640000000000001</v>
      </c>
      <c r="R22" s="83">
        <f t="shared" si="1"/>
        <v>2.556</v>
      </c>
      <c r="S22" s="83">
        <f t="shared" si="1"/>
        <v>1.5369999999999999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0.251</v>
      </c>
      <c r="X22" s="83">
        <f t="shared" si="1"/>
        <v>0.32300000000000001</v>
      </c>
      <c r="Y22" s="83">
        <f t="shared" si="1"/>
        <v>0.34100000000000003</v>
      </c>
      <c r="Z22" s="84" t="str">
        <f t="shared" si="1"/>
        <v/>
      </c>
      <c r="AA22" s="85">
        <f>SUM(AA17:AA21)</f>
        <v>25.064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10.491</v>
      </c>
      <c r="O26" s="72">
        <v>8.0649999999999995</v>
      </c>
      <c r="P26" s="72">
        <v>10.273</v>
      </c>
      <c r="Q26" s="72">
        <v>11.412000000000001</v>
      </c>
      <c r="R26" s="72">
        <v>9.9740000000000002</v>
      </c>
      <c r="S26" s="72">
        <v>13.959</v>
      </c>
      <c r="T26" s="72">
        <v>15.438000000000001</v>
      </c>
      <c r="U26" s="72">
        <v>16.859000000000002</v>
      </c>
      <c r="V26" s="72">
        <v>17.809999999999999</v>
      </c>
      <c r="W26" s="72">
        <v>16.224</v>
      </c>
      <c r="X26" s="72">
        <v>14.351000000000001</v>
      </c>
      <c r="Y26" s="72">
        <v>16.541</v>
      </c>
      <c r="Z26" s="73"/>
      <c r="AA26" s="74">
        <f>SUM(B26:Z26)</f>
        <v>161.39699999999999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10.491</v>
      </c>
      <c r="O28" s="57">
        <f t="shared" si="2"/>
        <v>8.0649999999999995</v>
      </c>
      <c r="P28" s="57">
        <f t="shared" si="2"/>
        <v>10.273</v>
      </c>
      <c r="Q28" s="57">
        <f t="shared" si="2"/>
        <v>11.412000000000001</v>
      </c>
      <c r="R28" s="57">
        <f t="shared" si="2"/>
        <v>9.9740000000000002</v>
      </c>
      <c r="S28" s="57">
        <f t="shared" si="2"/>
        <v>13.959</v>
      </c>
      <c r="T28" s="57">
        <f t="shared" si="2"/>
        <v>15.438000000000001</v>
      </c>
      <c r="U28" s="57">
        <f t="shared" si="2"/>
        <v>16.859000000000002</v>
      </c>
      <c r="V28" s="57">
        <f t="shared" si="2"/>
        <v>17.809999999999999</v>
      </c>
      <c r="W28" s="57">
        <f t="shared" si="2"/>
        <v>16.224</v>
      </c>
      <c r="X28" s="57">
        <f t="shared" si="2"/>
        <v>14.351000000000001</v>
      </c>
      <c r="Y28" s="57">
        <f t="shared" si="2"/>
        <v>16.541</v>
      </c>
      <c r="Z28" s="58" t="str">
        <f t="shared" si="2"/>
        <v/>
      </c>
      <c r="AA28" s="59">
        <f>SUM(AA25:AA27)</f>
        <v>161.39699999999999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10.491</v>
      </c>
      <c r="O47" s="83">
        <f t="shared" si="8"/>
        <v>8.0649999999999995</v>
      </c>
      <c r="P47" s="83">
        <f t="shared" si="8"/>
        <v>10.273</v>
      </c>
      <c r="Q47" s="83">
        <f t="shared" si="8"/>
        <v>11.412000000000001</v>
      </c>
      <c r="R47" s="83">
        <f t="shared" si="8"/>
        <v>9.9740000000000002</v>
      </c>
      <c r="S47" s="83">
        <f t="shared" si="8"/>
        <v>13.959</v>
      </c>
      <c r="T47" s="83">
        <f t="shared" si="8"/>
        <v>15.438000000000001</v>
      </c>
      <c r="U47" s="83">
        <f t="shared" si="8"/>
        <v>16.859000000000002</v>
      </c>
      <c r="V47" s="83">
        <f t="shared" si="8"/>
        <v>17.810000000000002</v>
      </c>
      <c r="W47" s="83">
        <f t="shared" si="8"/>
        <v>16.224</v>
      </c>
      <c r="X47" s="83">
        <f t="shared" si="8"/>
        <v>14.351000000000001</v>
      </c>
      <c r="Y47" s="83">
        <f t="shared" si="8"/>
        <v>16.541</v>
      </c>
      <c r="Z47" s="84" t="str">
        <f t="shared" si="8"/>
        <v/>
      </c>
      <c r="AA47" s="100">
        <f>SUM(B47:Z47)</f>
        <v>161.39699999999999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10.491000000000001</v>
      </c>
      <c r="O4" s="18">
        <v>8.0650000000000013</v>
      </c>
      <c r="P4" s="18">
        <v>10.273</v>
      </c>
      <c r="Q4" s="18">
        <v>11.411999999999999</v>
      </c>
      <c r="R4" s="18">
        <v>9.9740000000000002</v>
      </c>
      <c r="S4" s="18">
        <v>13.959000000000001</v>
      </c>
      <c r="T4" s="18">
        <v>15.438000000000001</v>
      </c>
      <c r="U4" s="18">
        <v>16.858999999999998</v>
      </c>
      <c r="V4" s="18">
        <v>17.810000000000002</v>
      </c>
      <c r="W4" s="18">
        <v>16.224</v>
      </c>
      <c r="X4" s="18">
        <v>14.351000000000001</v>
      </c>
      <c r="Y4" s="18">
        <v>16.541</v>
      </c>
      <c r="Z4" s="19"/>
      <c r="AA4" s="20">
        <f>SUM(B4:Z4)</f>
        <v>161.39699999999999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64.599999999999994</v>
      </c>
      <c r="O7" s="28">
        <v>26.15</v>
      </c>
      <c r="P7" s="28">
        <v>10</v>
      </c>
      <c r="Q7" s="28">
        <v>5.18</v>
      </c>
      <c r="R7" s="28">
        <v>60.86</v>
      </c>
      <c r="S7" s="28">
        <v>70.25</v>
      </c>
      <c r="T7" s="28">
        <v>70.67</v>
      </c>
      <c r="U7" s="28">
        <v>77.45</v>
      </c>
      <c r="V7" s="28">
        <v>91.62</v>
      </c>
      <c r="W7" s="28">
        <v>94.89</v>
      </c>
      <c r="X7" s="28">
        <v>94.89</v>
      </c>
      <c r="Y7" s="28">
        <v>93.61</v>
      </c>
      <c r="Z7" s="29"/>
      <c r="AA7" s="30">
        <v>63.347500000000004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4.8170000000000002</v>
      </c>
      <c r="O13" s="52">
        <v>2.8810000000000002</v>
      </c>
      <c r="P13" s="52">
        <v>4.5220000000000002</v>
      </c>
      <c r="Q13" s="52">
        <v>5.1160000000000005</v>
      </c>
      <c r="R13" s="52">
        <v>0.97</v>
      </c>
      <c r="S13" s="52">
        <v>4.4989999999999997</v>
      </c>
      <c r="T13" s="52">
        <v>2.97</v>
      </c>
      <c r="U13" s="52">
        <v>4.95</v>
      </c>
      <c r="V13" s="52">
        <v>6.07</v>
      </c>
      <c r="W13" s="52">
        <v>5.42</v>
      </c>
      <c r="X13" s="52">
        <v>5.78</v>
      </c>
      <c r="Y13" s="52">
        <v>7.85</v>
      </c>
      <c r="Z13" s="53"/>
      <c r="AA13" s="54">
        <f>SUM(B13:Z13)</f>
        <v>55.845000000000006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4.8170000000000002</v>
      </c>
      <c r="O14" s="57">
        <f t="shared" si="0"/>
        <v>2.8810000000000002</v>
      </c>
      <c r="P14" s="57">
        <f t="shared" si="0"/>
        <v>4.5220000000000002</v>
      </c>
      <c r="Q14" s="57">
        <f t="shared" si="0"/>
        <v>5.1160000000000005</v>
      </c>
      <c r="R14" s="57">
        <f t="shared" si="0"/>
        <v>0.97</v>
      </c>
      <c r="S14" s="57">
        <f t="shared" si="0"/>
        <v>4.4989999999999997</v>
      </c>
      <c r="T14" s="57">
        <f t="shared" si="0"/>
        <v>2.97</v>
      </c>
      <c r="U14" s="57">
        <f t="shared" si="0"/>
        <v>4.95</v>
      </c>
      <c r="V14" s="57">
        <f t="shared" si="0"/>
        <v>6.07</v>
      </c>
      <c r="W14" s="57">
        <f t="shared" si="0"/>
        <v>5.42</v>
      </c>
      <c r="X14" s="57">
        <f t="shared" si="0"/>
        <v>5.78</v>
      </c>
      <c r="Y14" s="57">
        <f t="shared" si="0"/>
        <v>7.85</v>
      </c>
      <c r="Z14" s="58" t="str">
        <f t="shared" si="0"/>
        <v/>
      </c>
      <c r="AA14" s="59">
        <f>SUM(AA9:AA13)</f>
        <v>55.845000000000006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4.1040000000000001</v>
      </c>
      <c r="O18" s="72">
        <v>3.3250000000000002</v>
      </c>
      <c r="P18" s="72">
        <v>3.3439999999999999</v>
      </c>
      <c r="Q18" s="72">
        <v>3.38</v>
      </c>
      <c r="R18" s="72">
        <v>5.6579999999999995</v>
      </c>
      <c r="S18" s="72">
        <v>5.4639999999999995</v>
      </c>
      <c r="T18" s="72">
        <v>5.3160000000000007</v>
      </c>
      <c r="U18" s="72">
        <v>3.117</v>
      </c>
      <c r="V18" s="72">
        <v>2.895</v>
      </c>
      <c r="W18" s="72">
        <v>2.8239999999999998</v>
      </c>
      <c r="X18" s="72">
        <v>2.7770000000000001</v>
      </c>
      <c r="Y18" s="72">
        <v>2.74</v>
      </c>
      <c r="Z18" s="73"/>
      <c r="AA18" s="74">
        <f>SUM(B18:Z18)</f>
        <v>44.944000000000003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1.57</v>
      </c>
      <c r="O19" s="76">
        <v>1.859</v>
      </c>
      <c r="P19" s="76">
        <v>2.407</v>
      </c>
      <c r="Q19" s="76">
        <v>2.9159999999999999</v>
      </c>
      <c r="R19" s="76">
        <v>3.3460000000000001</v>
      </c>
      <c r="S19" s="76">
        <v>3.996</v>
      </c>
      <c r="T19" s="76">
        <v>7.152000000000001</v>
      </c>
      <c r="U19" s="76">
        <v>8.7919999999999998</v>
      </c>
      <c r="V19" s="76">
        <v>8.8450000000000006</v>
      </c>
      <c r="W19" s="76">
        <v>7.98</v>
      </c>
      <c r="X19" s="76">
        <v>5.7940000000000005</v>
      </c>
      <c r="Y19" s="76">
        <v>5.9510000000000005</v>
      </c>
      <c r="Z19" s="73"/>
      <c r="AA19" s="74">
        <f>SUM(B19:Z19)</f>
        <v>60.607999999999997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5.6740000000000004</v>
      </c>
      <c r="O22" s="83">
        <f t="shared" si="1"/>
        <v>5.1840000000000002</v>
      </c>
      <c r="P22" s="83">
        <f t="shared" si="1"/>
        <v>5.7509999999999994</v>
      </c>
      <c r="Q22" s="83">
        <f t="shared" si="1"/>
        <v>6.2959999999999994</v>
      </c>
      <c r="R22" s="83">
        <f t="shared" si="1"/>
        <v>9.0039999999999996</v>
      </c>
      <c r="S22" s="83">
        <f t="shared" si="1"/>
        <v>9.4599999999999991</v>
      </c>
      <c r="T22" s="83">
        <f t="shared" si="1"/>
        <v>12.468000000000002</v>
      </c>
      <c r="U22" s="83">
        <f t="shared" si="1"/>
        <v>11.908999999999999</v>
      </c>
      <c r="V22" s="83">
        <f t="shared" si="1"/>
        <v>11.74</v>
      </c>
      <c r="W22" s="83">
        <f t="shared" si="1"/>
        <v>10.804</v>
      </c>
      <c r="X22" s="83">
        <f t="shared" si="1"/>
        <v>8.5710000000000015</v>
      </c>
      <c r="Y22" s="83">
        <f t="shared" si="1"/>
        <v>8.6910000000000007</v>
      </c>
      <c r="Z22" s="84">
        <f t="shared" si="1"/>
        <v>0</v>
      </c>
      <c r="AA22" s="85">
        <f t="shared" si="1"/>
        <v>105.55199999999999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10.491</v>
      </c>
      <c r="O26" s="72">
        <v>8.0649999999999995</v>
      </c>
      <c r="P26" s="72">
        <v>10.273</v>
      </c>
      <c r="Q26" s="72">
        <v>11.412000000000001</v>
      </c>
      <c r="R26" s="72">
        <v>9.9740000000000002</v>
      </c>
      <c r="S26" s="72">
        <v>13.959</v>
      </c>
      <c r="T26" s="72">
        <v>15.438000000000001</v>
      </c>
      <c r="U26" s="72">
        <v>16.859000000000002</v>
      </c>
      <c r="V26" s="72">
        <v>17.809999999999999</v>
      </c>
      <c r="W26" s="72">
        <v>16.224</v>
      </c>
      <c r="X26" s="72">
        <v>14.351000000000001</v>
      </c>
      <c r="Y26" s="72">
        <v>16.541</v>
      </c>
      <c r="Z26" s="73"/>
      <c r="AA26" s="74">
        <f>SUM(B26:Z26)</f>
        <v>161.39699999999999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10.491</v>
      </c>
      <c r="O28" s="57">
        <f t="shared" si="2"/>
        <v>8.0649999999999995</v>
      </c>
      <c r="P28" s="57">
        <f t="shared" si="2"/>
        <v>10.273</v>
      </c>
      <c r="Q28" s="57">
        <f t="shared" si="2"/>
        <v>11.412000000000001</v>
      </c>
      <c r="R28" s="57">
        <f t="shared" si="2"/>
        <v>9.9740000000000002</v>
      </c>
      <c r="S28" s="57">
        <f t="shared" si="2"/>
        <v>13.959</v>
      </c>
      <c r="T28" s="57">
        <f t="shared" si="2"/>
        <v>15.438000000000001</v>
      </c>
      <c r="U28" s="57">
        <f t="shared" si="2"/>
        <v>16.859000000000002</v>
      </c>
      <c r="V28" s="57">
        <f t="shared" si="2"/>
        <v>17.809999999999999</v>
      </c>
      <c r="W28" s="57">
        <f t="shared" si="2"/>
        <v>16.224</v>
      </c>
      <c r="X28" s="57">
        <f t="shared" si="2"/>
        <v>14.351000000000001</v>
      </c>
      <c r="Y28" s="57">
        <f t="shared" si="2"/>
        <v>16.541</v>
      </c>
      <c r="Z28" s="58">
        <f t="shared" si="2"/>
        <v>0</v>
      </c>
      <c r="AA28" s="59">
        <f t="shared" si="2"/>
        <v>161.39699999999999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10.491</v>
      </c>
      <c r="O47" s="83">
        <f t="shared" si="8"/>
        <v>8.0650000000000013</v>
      </c>
      <c r="P47" s="83">
        <f t="shared" si="8"/>
        <v>10.273</v>
      </c>
      <c r="Q47" s="83">
        <f t="shared" si="8"/>
        <v>11.411999999999999</v>
      </c>
      <c r="R47" s="83">
        <f t="shared" si="8"/>
        <v>9.9740000000000002</v>
      </c>
      <c r="S47" s="83">
        <f t="shared" si="8"/>
        <v>13.959</v>
      </c>
      <c r="T47" s="83">
        <f t="shared" si="8"/>
        <v>15.438000000000002</v>
      </c>
      <c r="U47" s="83">
        <f t="shared" si="8"/>
        <v>16.858999999999998</v>
      </c>
      <c r="V47" s="83">
        <f t="shared" si="8"/>
        <v>17.810000000000002</v>
      </c>
      <c r="W47" s="83">
        <f t="shared" si="8"/>
        <v>16.224</v>
      </c>
      <c r="X47" s="83">
        <f t="shared" si="8"/>
        <v>14.351000000000003</v>
      </c>
      <c r="Y47" s="83">
        <f t="shared" si="8"/>
        <v>16.541</v>
      </c>
      <c r="Z47" s="84">
        <f t="shared" si="8"/>
        <v>0</v>
      </c>
      <c r="AA47" s="100">
        <f>SUM(B47:Z47)</f>
        <v>161.39699999999999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2021-05-30T08:21:11Z</dcterms:created>
  <dcterms:modified xsi:type="dcterms:W3CDTF">2021-05-30T08:21:11Z</dcterms:modified>
</cp:coreProperties>
</file>