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[1]SPOT_Orders_OverView_01!$A$18:$A$30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<sst xmlns="http://schemas.openxmlformats.org/spreadsheetml/2006/main" count="110" uniqueCount="49">
  <si>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29/05/2021 11:19:06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</si>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</sst>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22.570999999999998</c:v>
                </c:pt>
                <c:pt idx="13">
                  <c:v>17.138999999999999</c:v>
                </c:pt>
                <c:pt idx="14">
                  <c:v>24.4</c:v>
                </c:pt>
                <c:pt idx="15">
                  <c:v>28.872999999999998</c:v>
                </c:pt>
                <c:pt idx="16">
                  <c:v>27.433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15.574</c:v>
                </c:pt>
                <c:pt idx="22">
                  <c:v>15</c:v>
                </c:pt>
                <c:pt idx="23">
                  <c:v>28.192999999999998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15.904</c:v>
                </c:pt>
                <c:pt idx="13">
                  <c:v>19.5</c:v>
                </c:pt>
                <c:pt idx="14">
                  <c:v>14.29</c:v>
                </c:pt>
                <c:pt idx="15">
                  <c:v>7.46</c:v>
                </c:pt>
                <c:pt idx="16">
                  <c:v>6.83</c:v>
                </c:pt>
                <c:pt idx="17">
                  <c:v>12.794</c:v>
                </c:pt>
                <c:pt idx="18">
                  <c:v>9.9339999999999993</c:v>
                </c:pt>
                <c:pt idx="19">
                  <c:v>10.702</c:v>
                </c:pt>
                <c:pt idx="20">
                  <c:v>11.343</c:v>
                </c:pt>
                <c:pt idx="21">
                  <c:v>12.653</c:v>
                </c:pt>
                <c:pt idx="22">
                  <c:v>11.603</c:v>
                </c:pt>
                <c:pt idx="23">
                  <c:v>2.97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059912"/>
        <c:axId val="288060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40.02600000000001</c:v>
                </c:pt>
                <c:pt idx="13">
                  <c:v>37.796999999999997</c:v>
                </c:pt>
                <c:pt idx="14">
                  <c:v>39.592999999999996</c:v>
                </c:pt>
                <c:pt idx="15">
                  <c:v>37.453000000000003</c:v>
                </c:pt>
                <c:pt idx="16">
                  <c:v>35.403999999999996</c:v>
                </c:pt>
                <c:pt idx="17">
                  <c:v>29.098999999999997</c:v>
                </c:pt>
                <c:pt idx="18">
                  <c:v>26.273999999999997</c:v>
                </c:pt>
                <c:pt idx="19">
                  <c:v>26.786000000000001</c:v>
                </c:pt>
                <c:pt idx="20">
                  <c:v>27.841999999999999</c:v>
                </c:pt>
                <c:pt idx="21">
                  <c:v>29.561999999999998</c:v>
                </c:pt>
                <c:pt idx="22">
                  <c:v>27.806000000000001</c:v>
                </c:pt>
                <c:pt idx="23">
                  <c:v>32.177999999999997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059912"/>
        <c:axId val="288060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59.42</c:v>
                </c:pt>
                <c:pt idx="13">
                  <c:v>59.41</c:v>
                </c:pt>
                <c:pt idx="14">
                  <c:v>59.42</c:v>
                </c:pt>
                <c:pt idx="15">
                  <c:v>59.43</c:v>
                </c:pt>
                <c:pt idx="16">
                  <c:v>59.43</c:v>
                </c:pt>
                <c:pt idx="17">
                  <c:v>83.35</c:v>
                </c:pt>
                <c:pt idx="18">
                  <c:v>87.41</c:v>
                </c:pt>
                <c:pt idx="19">
                  <c:v>90.09</c:v>
                </c:pt>
                <c:pt idx="20">
                  <c:v>94.54</c:v>
                </c:pt>
                <c:pt idx="21">
                  <c:v>94.89</c:v>
                </c:pt>
                <c:pt idx="22">
                  <c:v>90.88</c:v>
                </c:pt>
                <c:pt idx="23">
                  <c:v>97.89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061088"/>
        <c:axId val="288060696"/>
      </c:lineChart>
      <c:catAx>
        <c:axId val="28805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060304"/>
        <c:crosses val="autoZero"/>
        <c:auto val="1"/>
        <c:lblAlgn val="ctr"/>
        <c:lblOffset val="100"/>
        <c:noMultiLvlLbl val="0"/>
      </c:catAx>
      <c:valAx>
        <c:axId val="28806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059912"/>
        <c:crosses val="autoZero"/>
        <c:crossBetween val="between"/>
      </c:valAx>
      <c:valAx>
        <c:axId val="288060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061088"/>
        <c:crosses val="max"/>
        <c:crossBetween val="between"/>
      </c:valAx>
      <c:catAx>
        <c:axId val="288061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060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239.18300000000002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135.983</v>
          </cell>
        </row>
        <row r="31">
          <cell r="C31">
            <v>0</v>
          </cell>
        </row>
        <row r="32">
          <cell r="C32">
            <v>1.7329999999999997</v>
          </cell>
        </row>
        <row r="33">
          <cell r="C33">
            <v>12.920999999999999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223.73600000000002</v>
          </cell>
        </row>
        <row r="40">
          <cell r="C40">
            <v>140.571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25.513000000000002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59.42</v>
          </cell>
          <cell r="O7">
            <v>59.41</v>
          </cell>
          <cell r="P7">
            <v>59.42</v>
          </cell>
          <cell r="Q7">
            <v>59.43</v>
          </cell>
          <cell r="R7">
            <v>59.43</v>
          </cell>
          <cell r="S7">
            <v>83.35</v>
          </cell>
          <cell r="T7">
            <v>87.41</v>
          </cell>
          <cell r="U7">
            <v>90.09</v>
          </cell>
          <cell r="V7">
            <v>94.54</v>
          </cell>
          <cell r="W7">
            <v>94.89</v>
          </cell>
          <cell r="X7">
            <v>90.88</v>
          </cell>
          <cell r="Y7">
            <v>97.89</v>
          </cell>
        </row>
        <row r="28">
          <cell r="N28">
            <v>5</v>
          </cell>
          <cell r="O28">
            <v>5</v>
          </cell>
          <cell r="P28">
            <v>5</v>
          </cell>
          <cell r="Q28">
            <v>5</v>
          </cell>
          <cell r="R28">
            <v>5</v>
          </cell>
          <cell r="S28">
            <v>5</v>
          </cell>
          <cell r="T28">
            <v>5</v>
          </cell>
          <cell r="U28">
            <v>5</v>
          </cell>
          <cell r="V28">
            <v>5</v>
          </cell>
          <cell r="W28">
            <v>5</v>
          </cell>
          <cell r="X28">
            <v>5</v>
          </cell>
          <cell r="Y28">
            <v>5</v>
          </cell>
        </row>
        <row r="29">
          <cell r="N29">
            <v>5</v>
          </cell>
          <cell r="O29">
            <v>5</v>
          </cell>
          <cell r="P29">
            <v>5</v>
          </cell>
          <cell r="Q29">
            <v>5</v>
          </cell>
          <cell r="R29">
            <v>5</v>
          </cell>
          <cell r="S29">
            <v>5</v>
          </cell>
          <cell r="T29">
            <v>5</v>
          </cell>
          <cell r="U29">
            <v>5</v>
          </cell>
          <cell r="V29">
            <v>5</v>
          </cell>
          <cell r="W29">
            <v>5</v>
          </cell>
          <cell r="X29">
            <v>5</v>
          </cell>
          <cell r="Y29">
            <v>5</v>
          </cell>
        </row>
        <row r="30"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5">
          <cell r="N35">
            <v>7.5709999999999997</v>
          </cell>
          <cell r="O35">
            <v>2.1389999999999998</v>
          </cell>
          <cell r="P35">
            <v>9.4</v>
          </cell>
          <cell r="Q35">
            <v>13.872999999999999</v>
          </cell>
          <cell r="R35">
            <v>12.433</v>
          </cell>
          <cell r="W35">
            <v>0.57399999999999995</v>
          </cell>
          <cell r="Y35">
            <v>13.193</v>
          </cell>
        </row>
        <row r="57">
          <cell r="N57">
            <v>15.904</v>
          </cell>
          <cell r="O57">
            <v>19.5</v>
          </cell>
          <cell r="P57">
            <v>14.29</v>
          </cell>
          <cell r="Q57">
            <v>7.46</v>
          </cell>
          <cell r="R57">
            <v>6.83</v>
          </cell>
          <cell r="S57">
            <v>12.794</v>
          </cell>
          <cell r="T57">
            <v>9.9339999999999993</v>
          </cell>
          <cell r="U57">
            <v>10.702</v>
          </cell>
          <cell r="V57">
            <v>11.343</v>
          </cell>
          <cell r="W57">
            <v>12.653</v>
          </cell>
          <cell r="X57">
            <v>11.603</v>
          </cell>
          <cell r="Y57">
            <v>2.97</v>
          </cell>
        </row>
        <row r="63">
          <cell r="N63">
            <v>0.15</v>
          </cell>
          <cell r="O63">
            <v>0.16600000000000001</v>
          </cell>
          <cell r="P63">
            <v>0.151</v>
          </cell>
          <cell r="Q63">
            <v>0.13500000000000001</v>
          </cell>
          <cell r="R63">
            <v>0.13200000000000001</v>
          </cell>
          <cell r="S63">
            <v>0.14199999999999999</v>
          </cell>
          <cell r="T63">
            <v>0.159</v>
          </cell>
          <cell r="U63">
            <v>0.14699999999999999</v>
          </cell>
          <cell r="V63">
            <v>0.15</v>
          </cell>
          <cell r="W63">
            <v>0.13900000000000001</v>
          </cell>
          <cell r="X63">
            <v>0.13600000000000001</v>
          </cell>
          <cell r="Y63">
            <v>0.126</v>
          </cell>
        </row>
        <row r="64">
          <cell r="N64">
            <v>1.401</v>
          </cell>
          <cell r="O64">
            <v>0.99199999999999999</v>
          </cell>
          <cell r="P64">
            <v>0.752</v>
          </cell>
          <cell r="Q64">
            <v>0.98499999999999999</v>
          </cell>
          <cell r="R64">
            <v>1.0089999999999999</v>
          </cell>
          <cell r="S64">
            <v>1.163</v>
          </cell>
          <cell r="T64">
            <v>1.181</v>
          </cell>
          <cell r="U64">
            <v>0.93700000000000006</v>
          </cell>
          <cell r="V64">
            <v>1.349</v>
          </cell>
          <cell r="W64">
            <v>1.196</v>
          </cell>
          <cell r="X64">
            <v>1.0669999999999999</v>
          </cell>
          <cell r="Y64">
            <v>0.88900000000000001</v>
          </cell>
        </row>
      </sheetData>
      <sheetData sheetId="17">
        <row r="57">
          <cell r="N57">
            <v>2.9239999999999999</v>
          </cell>
          <cell r="O57">
            <v>1.32</v>
          </cell>
          <cell r="P57">
            <v>1.08</v>
          </cell>
          <cell r="Q57">
            <v>1.2509999999999999</v>
          </cell>
          <cell r="R57">
            <v>1.224</v>
          </cell>
          <cell r="S57">
            <v>1.4550000000000001</v>
          </cell>
          <cell r="T57">
            <v>1.0720000000000001</v>
          </cell>
          <cell r="U57">
            <v>1.421</v>
          </cell>
          <cell r="V57">
            <v>2.5880000000000001</v>
          </cell>
          <cell r="W57">
            <v>3.1</v>
          </cell>
          <cell r="X57">
            <v>3.165</v>
          </cell>
          <cell r="Y57">
            <v>4.9130000000000003</v>
          </cell>
        </row>
        <row r="63">
          <cell r="N63">
            <v>20.304000000000002</v>
          </cell>
          <cell r="O63">
            <v>22.339000000000002</v>
          </cell>
          <cell r="P63">
            <v>21.978000000000002</v>
          </cell>
          <cell r="Q63">
            <v>21.338999999999999</v>
          </cell>
          <cell r="R63">
            <v>21.346000000000004</v>
          </cell>
          <cell r="S63">
            <v>16.939</v>
          </cell>
          <cell r="T63">
            <v>16.882999999999999</v>
          </cell>
          <cell r="U63">
            <v>16.734000000000002</v>
          </cell>
          <cell r="V63">
            <v>16.593</v>
          </cell>
          <cell r="W63">
            <v>16.477</v>
          </cell>
          <cell r="X63">
            <v>16.422000000000001</v>
          </cell>
          <cell r="Y63">
            <v>16.382000000000001</v>
          </cell>
        </row>
        <row r="64">
          <cell r="N64">
            <v>16.797999999999998</v>
          </cell>
          <cell r="O64">
            <v>14.137999999999998</v>
          </cell>
          <cell r="P64">
            <v>16.535</v>
          </cell>
          <cell r="Q64">
            <v>14.863000000000001</v>
          </cell>
          <cell r="R64">
            <v>12.834</v>
          </cell>
          <cell r="S64">
            <v>10.705</v>
          </cell>
          <cell r="T64">
            <v>8.3190000000000008</v>
          </cell>
          <cell r="U64">
            <v>8.6310000000000002</v>
          </cell>
          <cell r="V64">
            <v>8.6609999999999996</v>
          </cell>
          <cell r="W64">
            <v>9.9849999999999994</v>
          </cell>
          <cell r="X64">
            <v>8.2189999999999994</v>
          </cell>
          <cell r="Y64">
            <v>10.883000000000001</v>
          </cell>
        </row>
      </sheetData>
      <sheetData sheetId="18">
        <row r="7">
          <cell r="N7">
            <v>59.42</v>
          </cell>
          <cell r="O7">
            <v>59.41</v>
          </cell>
          <cell r="P7">
            <v>59.42</v>
          </cell>
          <cell r="Q7">
            <v>59.43</v>
          </cell>
          <cell r="R7">
            <v>59.43</v>
          </cell>
          <cell r="S7">
            <v>83.35</v>
          </cell>
          <cell r="T7">
            <v>87.41</v>
          </cell>
          <cell r="U7">
            <v>90.09</v>
          </cell>
          <cell r="V7">
            <v>94.54</v>
          </cell>
          <cell r="W7">
            <v>94.89</v>
          </cell>
          <cell r="X7">
            <v>90.88</v>
          </cell>
          <cell r="Y7">
            <v>97.89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COUPLING_CBS</v>
          </cell>
        </row>
        <row r="18">
          <cell r="A18" t="str">
            <v>ELPEDISON</v>
          </cell>
        </row>
        <row r="19">
          <cell r="A19" t="str">
            <v>FORENA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KEN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VIENER</v>
          </cell>
        </row>
        <row r="26">
          <cell r="A26" t="str">
            <v>VOLTERRA</v>
          </cell>
        </row>
        <row r="27">
          <cell r="A27" t="str">
            <v>VOLTON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44335</v>
          </cell>
        </row>
        <row r="4">
          <cell r="B4">
            <v>44335</v>
          </cell>
        </row>
        <row r="5">
          <cell r="B5">
            <v>44335</v>
          </cell>
        </row>
        <row r="6">
          <cell r="B6">
            <v>44335</v>
          </cell>
        </row>
        <row r="7">
          <cell r="B7">
            <v>44335</v>
          </cell>
        </row>
        <row r="8">
          <cell r="B8">
            <v>44335</v>
          </cell>
        </row>
        <row r="9">
          <cell r="B9">
            <v>44335</v>
          </cell>
        </row>
        <row r="10">
          <cell r="B10">
            <v>44335</v>
          </cell>
        </row>
        <row r="11">
          <cell r="B11">
            <v>44335</v>
          </cell>
        </row>
        <row r="12">
          <cell r="B12">
            <v>44335</v>
          </cell>
        </row>
        <row r="13">
          <cell r="B13">
            <v>44335</v>
          </cell>
        </row>
        <row r="14">
          <cell r="B14">
            <v>44335</v>
          </cell>
        </row>
        <row r="15">
          <cell r="B15">
            <v>44335</v>
          </cell>
        </row>
        <row r="16">
          <cell r="B16">
            <v>44335</v>
          </cell>
        </row>
      </sheetData>
      <sheetData sheetId="41">
        <row r="2">
          <cell r="C2">
            <v>44347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40.025999999999996</v>
      </c>
      <c r="O4" s="18">
        <v>37.797000000000004</v>
      </c>
      <c r="P4" s="18">
        <v>39.592999999999996</v>
      </c>
      <c r="Q4" s="18">
        <v>37.453000000000003</v>
      </c>
      <c r="R4" s="18">
        <v>35.403999999999996</v>
      </c>
      <c r="S4" s="18">
        <v>29.099</v>
      </c>
      <c r="T4" s="18">
        <v>26.274000000000001</v>
      </c>
      <c r="U4" s="18">
        <v>26.785999999999998</v>
      </c>
      <c r="V4" s="18">
        <v>27.842000000000002</v>
      </c>
      <c r="W4" s="18">
        <v>29.562000000000001</v>
      </c>
      <c r="X4" s="18">
        <v>27.805999999999997</v>
      </c>
      <c r="Y4" s="18">
        <v>32.177999999999997</v>
      </c>
      <c r="Z4" s="19"/>
      <c r="AA4" s="20">
        <f>SUM(B4:Z4)</f>
        <v>389.81999999999994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59.42</v>
      </c>
      <c r="O7" s="28">
        <v>59.41</v>
      </c>
      <c r="P7" s="28">
        <v>59.42</v>
      </c>
      <c r="Q7" s="28">
        <v>59.43</v>
      </c>
      <c r="R7" s="28">
        <v>59.43</v>
      </c>
      <c r="S7" s="28">
        <v>83.35</v>
      </c>
      <c r="T7" s="28">
        <v>87.41</v>
      </c>
      <c r="U7" s="28">
        <v>90.09</v>
      </c>
      <c r="V7" s="28">
        <v>94.54</v>
      </c>
      <c r="W7" s="28">
        <v>94.89</v>
      </c>
      <c r="X7" s="28">
        <v>90.88</v>
      </c>
      <c r="Y7" s="28">
        <v>97.89</v>
      </c>
      <c r="Z7" s="29"/>
      <c r="AA7" s="30">
        <f>IF(SUM(GR_MAINLAND_MCP_SUM_SELL)&lt;&gt;0,AVERAGEIF(GR_MAINLAND_MCP_SUM_SELL,"&lt;&gt;"""),"")</f>
        <v>78.013333333333335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22.570999999999998</v>
      </c>
      <c r="O11" s="47">
        <v>17.138999999999999</v>
      </c>
      <c r="P11" s="47">
        <v>24.4</v>
      </c>
      <c r="Q11" s="47">
        <v>28.872999999999998</v>
      </c>
      <c r="R11" s="47">
        <v>27.433</v>
      </c>
      <c r="S11" s="47">
        <v>15</v>
      </c>
      <c r="T11" s="47">
        <v>15</v>
      </c>
      <c r="U11" s="47">
        <v>15</v>
      </c>
      <c r="V11" s="47">
        <v>15</v>
      </c>
      <c r="W11" s="47">
        <v>15.574</v>
      </c>
      <c r="X11" s="47">
        <v>15</v>
      </c>
      <c r="Y11" s="47">
        <v>28.192999999999998</v>
      </c>
      <c r="Z11" s="48"/>
      <c r="AA11" s="49">
        <f>SUM(B11:Z11)</f>
        <v>239.18299999999999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15.904</v>
      </c>
      <c r="O13" s="52">
        <v>19.5</v>
      </c>
      <c r="P13" s="52">
        <v>14.29</v>
      </c>
      <c r="Q13" s="52">
        <v>7.46</v>
      </c>
      <c r="R13" s="52">
        <v>6.83</v>
      </c>
      <c r="S13" s="52">
        <v>12.794</v>
      </c>
      <c r="T13" s="52">
        <v>9.9339999999999993</v>
      </c>
      <c r="U13" s="52">
        <v>10.702</v>
      </c>
      <c r="V13" s="52">
        <v>11.343</v>
      </c>
      <c r="W13" s="52">
        <v>12.653</v>
      </c>
      <c r="X13" s="52">
        <v>11.603</v>
      </c>
      <c r="Y13" s="52">
        <v>2.97</v>
      </c>
      <c r="Z13" s="53"/>
      <c r="AA13" s="54">
        <f>SUM(B13:Z13)</f>
        <v>135.983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38.474999999999994</v>
      </c>
      <c r="O14" s="57">
        <f t="shared" si="0"/>
        <v>36.638999999999996</v>
      </c>
      <c r="P14" s="57">
        <f t="shared" si="0"/>
        <v>38.69</v>
      </c>
      <c r="Q14" s="57">
        <f t="shared" si="0"/>
        <v>36.332999999999998</v>
      </c>
      <c r="R14" s="57">
        <f t="shared" si="0"/>
        <v>34.262999999999998</v>
      </c>
      <c r="S14" s="57">
        <f t="shared" si="0"/>
        <v>27.794</v>
      </c>
      <c r="T14" s="57">
        <f t="shared" si="0"/>
        <v>24.933999999999997</v>
      </c>
      <c r="U14" s="57">
        <f t="shared" si="0"/>
        <v>25.701999999999998</v>
      </c>
      <c r="V14" s="57">
        <f t="shared" si="0"/>
        <v>26.343</v>
      </c>
      <c r="W14" s="57">
        <f t="shared" si="0"/>
        <v>28.227</v>
      </c>
      <c r="X14" s="57">
        <f t="shared" si="0"/>
        <v>26.603000000000002</v>
      </c>
      <c r="Y14" s="57">
        <f t="shared" si="0"/>
        <v>31.162999999999997</v>
      </c>
      <c r="Z14" s="58" t="str">
        <f t="shared" si="0"/>
        <v/>
      </c>
      <c r="AA14" s="59">
        <f>SUM(AA9:AA13)</f>
        <v>375.166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0.15</v>
      </c>
      <c r="O18" s="72">
        <v>0.16600000000000001</v>
      </c>
      <c r="P18" s="72">
        <v>0.151</v>
      </c>
      <c r="Q18" s="72">
        <v>0.13500000000000001</v>
      </c>
      <c r="R18" s="72">
        <v>0.13200000000000001</v>
      </c>
      <c r="S18" s="72">
        <v>0.14199999999999999</v>
      </c>
      <c r="T18" s="72">
        <v>0.159</v>
      </c>
      <c r="U18" s="72">
        <v>0.14699999999999999</v>
      </c>
      <c r="V18" s="72">
        <v>0.15</v>
      </c>
      <c r="W18" s="72">
        <v>0.13900000000000001</v>
      </c>
      <c r="X18" s="72">
        <v>0.13600000000000001</v>
      </c>
      <c r="Y18" s="72">
        <v>0.126</v>
      </c>
      <c r="Z18" s="73"/>
      <c r="AA18" s="74">
        <f>SUM(B18:Z18)</f>
        <v>1.7329999999999997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1.401</v>
      </c>
      <c r="O19" s="76">
        <v>0.99199999999999999</v>
      </c>
      <c r="P19" s="76">
        <v>0.752</v>
      </c>
      <c r="Q19" s="76">
        <v>0.98499999999999999</v>
      </c>
      <c r="R19" s="76">
        <v>1.0089999999999999</v>
      </c>
      <c r="S19" s="76">
        <v>1.163</v>
      </c>
      <c r="T19" s="76">
        <v>1.181</v>
      </c>
      <c r="U19" s="76">
        <v>0.93700000000000006</v>
      </c>
      <c r="V19" s="76">
        <v>1.349</v>
      </c>
      <c r="W19" s="76">
        <v>1.196</v>
      </c>
      <c r="X19" s="76">
        <v>1.0669999999999999</v>
      </c>
      <c r="Y19" s="76">
        <v>0.88900000000000001</v>
      </c>
      <c r="Z19" s="73"/>
      <c r="AA19" s="74">
        <f>SUM(B19:Z19)</f>
        <v>12.920999999999999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1.5509999999999999</v>
      </c>
      <c r="O22" s="83">
        <f t="shared" si="1"/>
        <v>1.1579999999999999</v>
      </c>
      <c r="P22" s="83">
        <f t="shared" si="1"/>
        <v>0.90300000000000002</v>
      </c>
      <c r="Q22" s="83">
        <f t="shared" si="1"/>
        <v>1.1200000000000001</v>
      </c>
      <c r="R22" s="83">
        <f t="shared" si="1"/>
        <v>1.141</v>
      </c>
      <c r="S22" s="83">
        <f t="shared" si="1"/>
        <v>1.3049999999999999</v>
      </c>
      <c r="T22" s="83">
        <f t="shared" si="1"/>
        <v>1.34</v>
      </c>
      <c r="U22" s="83">
        <f t="shared" si="1"/>
        <v>1.0840000000000001</v>
      </c>
      <c r="V22" s="83">
        <f t="shared" si="1"/>
        <v>1.4989999999999999</v>
      </c>
      <c r="W22" s="83">
        <f t="shared" si="1"/>
        <v>1.335</v>
      </c>
      <c r="X22" s="83">
        <f t="shared" si="1"/>
        <v>1.2029999999999998</v>
      </c>
      <c r="Y22" s="83">
        <f t="shared" si="1"/>
        <v>1.0150000000000001</v>
      </c>
      <c r="Z22" s="84" t="str">
        <f t="shared" si="1"/>
        <v/>
      </c>
      <c r="AA22" s="85">
        <f>SUM(AA17:AA21)</f>
        <v>14.654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40.026000000000003</v>
      </c>
      <c r="O26" s="72">
        <v>37.796999999999997</v>
      </c>
      <c r="P26" s="72">
        <v>39.593000000000004</v>
      </c>
      <c r="Q26" s="72">
        <v>37.453000000000003</v>
      </c>
      <c r="R26" s="72">
        <v>35.404000000000003</v>
      </c>
      <c r="S26" s="72">
        <v>29.099</v>
      </c>
      <c r="T26" s="72">
        <v>26.274000000000001</v>
      </c>
      <c r="U26" s="72">
        <v>26.786000000000001</v>
      </c>
      <c r="V26" s="72">
        <v>27.841999999999999</v>
      </c>
      <c r="W26" s="72">
        <v>29.562000000000001</v>
      </c>
      <c r="X26" s="72">
        <v>27.806000000000001</v>
      </c>
      <c r="Y26" s="72">
        <v>32.177999999999997</v>
      </c>
      <c r="Z26" s="73"/>
      <c r="AA26" s="74">
        <f>SUM(B26:Z26)</f>
        <v>389.82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40.026000000000003</v>
      </c>
      <c r="O28" s="57">
        <f t="shared" si="2"/>
        <v>37.796999999999997</v>
      </c>
      <c r="P28" s="57">
        <f t="shared" si="2"/>
        <v>39.593000000000004</v>
      </c>
      <c r="Q28" s="57">
        <f t="shared" si="2"/>
        <v>37.453000000000003</v>
      </c>
      <c r="R28" s="57">
        <f t="shared" si="2"/>
        <v>35.404000000000003</v>
      </c>
      <c r="S28" s="57">
        <f t="shared" si="2"/>
        <v>29.099</v>
      </c>
      <c r="T28" s="57">
        <f t="shared" si="2"/>
        <v>26.274000000000001</v>
      </c>
      <c r="U28" s="57">
        <f t="shared" si="2"/>
        <v>26.786000000000001</v>
      </c>
      <c r="V28" s="57">
        <f t="shared" si="2"/>
        <v>27.841999999999999</v>
      </c>
      <c r="W28" s="57">
        <f t="shared" si="2"/>
        <v>29.562000000000001</v>
      </c>
      <c r="X28" s="57">
        <f t="shared" si="2"/>
        <v>27.806000000000001</v>
      </c>
      <c r="Y28" s="57">
        <f t="shared" si="2"/>
        <v>32.177999999999997</v>
      </c>
      <c r="Z28" s="58" t="str">
        <f t="shared" si="2"/>
        <v/>
      </c>
      <c r="AA28" s="59">
        <f>SUM(AA25:AA27)</f>
        <v>389.82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40.025999999999996</v>
      </c>
      <c r="O47" s="83">
        <f t="shared" si="8"/>
        <v>37.796999999999997</v>
      </c>
      <c r="P47" s="83">
        <f t="shared" si="8"/>
        <v>39.592999999999996</v>
      </c>
      <c r="Q47" s="83">
        <f t="shared" si="8"/>
        <v>37.452999999999996</v>
      </c>
      <c r="R47" s="83">
        <f t="shared" si="8"/>
        <v>35.403999999999996</v>
      </c>
      <c r="S47" s="83">
        <f t="shared" si="8"/>
        <v>29.099</v>
      </c>
      <c r="T47" s="83">
        <f t="shared" si="8"/>
        <v>26.273999999999997</v>
      </c>
      <c r="U47" s="83">
        <f t="shared" si="8"/>
        <v>26.785999999999998</v>
      </c>
      <c r="V47" s="83">
        <f t="shared" si="8"/>
        <v>27.841999999999999</v>
      </c>
      <c r="W47" s="83">
        <f t="shared" si="8"/>
        <v>29.562000000000001</v>
      </c>
      <c r="X47" s="83">
        <f t="shared" si="8"/>
        <v>27.806000000000001</v>
      </c>
      <c r="Y47" s="83">
        <f t="shared" si="8"/>
        <v>32.177999999999997</v>
      </c>
      <c r="Z47" s="84" t="str">
        <f t="shared" si="8"/>
        <v/>
      </c>
      <c r="AA47" s="100">
        <f>SUM(B47:Z47)</f>
        <v>389.81999999999994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40.02600000000001</v>
      </c>
      <c r="O4" s="18">
        <v>37.796999999999997</v>
      </c>
      <c r="P4" s="18">
        <v>39.592999999999996</v>
      </c>
      <c r="Q4" s="18">
        <v>37.453000000000003</v>
      </c>
      <c r="R4" s="18">
        <v>35.403999999999996</v>
      </c>
      <c r="S4" s="18">
        <v>29.098999999999997</v>
      </c>
      <c r="T4" s="18">
        <v>26.273999999999997</v>
      </c>
      <c r="U4" s="18">
        <v>26.786000000000001</v>
      </c>
      <c r="V4" s="18">
        <v>27.841999999999999</v>
      </c>
      <c r="W4" s="18">
        <v>29.561999999999998</v>
      </c>
      <c r="X4" s="18">
        <v>27.806000000000001</v>
      </c>
      <c r="Y4" s="18">
        <v>32.177999999999997</v>
      </c>
      <c r="Z4" s="19"/>
      <c r="AA4" s="20">
        <f>SUM(B4:Z4)</f>
        <v>389.82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59.42</v>
      </c>
      <c r="O7" s="28">
        <v>59.41</v>
      </c>
      <c r="P7" s="28">
        <v>59.42</v>
      </c>
      <c r="Q7" s="28">
        <v>59.43</v>
      </c>
      <c r="R7" s="28">
        <v>59.43</v>
      </c>
      <c r="S7" s="28">
        <v>83.35</v>
      </c>
      <c r="T7" s="28">
        <v>87.41</v>
      </c>
      <c r="U7" s="28">
        <v>90.09</v>
      </c>
      <c r="V7" s="28">
        <v>94.54</v>
      </c>
      <c r="W7" s="28">
        <v>94.89</v>
      </c>
      <c r="X7" s="28">
        <v>90.88</v>
      </c>
      <c r="Y7" s="28">
        <v>97.89</v>
      </c>
      <c r="Z7" s="29"/>
      <c r="AA7" s="30">
        <v>78.013333333333335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2.9239999999999999</v>
      </c>
      <c r="O13" s="52">
        <v>1.32</v>
      </c>
      <c r="P13" s="52">
        <v>1.08</v>
      </c>
      <c r="Q13" s="52">
        <v>1.2509999999999999</v>
      </c>
      <c r="R13" s="52">
        <v>1.224</v>
      </c>
      <c r="S13" s="52">
        <v>1.4550000000000001</v>
      </c>
      <c r="T13" s="52">
        <v>1.0720000000000001</v>
      </c>
      <c r="U13" s="52">
        <v>1.421</v>
      </c>
      <c r="V13" s="52">
        <v>2.5880000000000001</v>
      </c>
      <c r="W13" s="52">
        <v>3.1</v>
      </c>
      <c r="X13" s="52">
        <v>3.165</v>
      </c>
      <c r="Y13" s="52">
        <v>4.9130000000000003</v>
      </c>
      <c r="Z13" s="53"/>
      <c r="AA13" s="54">
        <f>SUM(B13:Z13)</f>
        <v>25.513000000000002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2.9239999999999999</v>
      </c>
      <c r="O14" s="57">
        <f t="shared" si="0"/>
        <v>1.32</v>
      </c>
      <c r="P14" s="57">
        <f t="shared" si="0"/>
        <v>1.08</v>
      </c>
      <c r="Q14" s="57">
        <f t="shared" si="0"/>
        <v>1.2509999999999999</v>
      </c>
      <c r="R14" s="57">
        <f t="shared" si="0"/>
        <v>1.224</v>
      </c>
      <c r="S14" s="57">
        <f t="shared" si="0"/>
        <v>1.4550000000000001</v>
      </c>
      <c r="T14" s="57">
        <f t="shared" si="0"/>
        <v>1.0720000000000001</v>
      </c>
      <c r="U14" s="57">
        <f t="shared" si="0"/>
        <v>1.421</v>
      </c>
      <c r="V14" s="57">
        <f t="shared" si="0"/>
        <v>2.5880000000000001</v>
      </c>
      <c r="W14" s="57">
        <f t="shared" si="0"/>
        <v>3.1</v>
      </c>
      <c r="X14" s="57">
        <f t="shared" si="0"/>
        <v>3.165</v>
      </c>
      <c r="Y14" s="57">
        <f t="shared" si="0"/>
        <v>4.9130000000000003</v>
      </c>
      <c r="Z14" s="58" t="str">
        <f t="shared" si="0"/>
        <v/>
      </c>
      <c r="AA14" s="59">
        <f>SUM(AA9:AA13)</f>
        <v>25.513000000000002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20.304000000000002</v>
      </c>
      <c r="O18" s="72">
        <v>22.339000000000002</v>
      </c>
      <c r="P18" s="72">
        <v>21.978000000000002</v>
      </c>
      <c r="Q18" s="72">
        <v>21.338999999999999</v>
      </c>
      <c r="R18" s="72">
        <v>21.346000000000004</v>
      </c>
      <c r="S18" s="72">
        <v>16.939</v>
      </c>
      <c r="T18" s="72">
        <v>16.882999999999999</v>
      </c>
      <c r="U18" s="72">
        <v>16.734000000000002</v>
      </c>
      <c r="V18" s="72">
        <v>16.593</v>
      </c>
      <c r="W18" s="72">
        <v>16.477</v>
      </c>
      <c r="X18" s="72">
        <v>16.422000000000001</v>
      </c>
      <c r="Y18" s="72">
        <v>16.382000000000001</v>
      </c>
      <c r="Z18" s="73"/>
      <c r="AA18" s="74">
        <f>SUM(B18:Z18)</f>
        <v>223.73600000000002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16.797999999999998</v>
      </c>
      <c r="O19" s="76">
        <v>14.137999999999998</v>
      </c>
      <c r="P19" s="76">
        <v>16.535</v>
      </c>
      <c r="Q19" s="76">
        <v>14.863000000000001</v>
      </c>
      <c r="R19" s="76">
        <v>12.834</v>
      </c>
      <c r="S19" s="76">
        <v>10.705</v>
      </c>
      <c r="T19" s="76">
        <v>8.3190000000000008</v>
      </c>
      <c r="U19" s="76">
        <v>8.6310000000000002</v>
      </c>
      <c r="V19" s="76">
        <v>8.6609999999999996</v>
      </c>
      <c r="W19" s="76">
        <v>9.9849999999999994</v>
      </c>
      <c r="X19" s="76">
        <v>8.2189999999999994</v>
      </c>
      <c r="Y19" s="76">
        <v>10.883000000000001</v>
      </c>
      <c r="Z19" s="73"/>
      <c r="AA19" s="74">
        <f>SUM(B19:Z19)</f>
        <v>140.571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37.102000000000004</v>
      </c>
      <c r="O22" s="83">
        <f t="shared" si="1"/>
        <v>36.477000000000004</v>
      </c>
      <c r="P22" s="83">
        <f t="shared" si="1"/>
        <v>38.513000000000005</v>
      </c>
      <c r="Q22" s="83">
        <f t="shared" si="1"/>
        <v>36.201999999999998</v>
      </c>
      <c r="R22" s="83">
        <f t="shared" si="1"/>
        <v>34.180000000000007</v>
      </c>
      <c r="S22" s="83">
        <f t="shared" si="1"/>
        <v>27.643999999999998</v>
      </c>
      <c r="T22" s="83">
        <f t="shared" si="1"/>
        <v>25.201999999999998</v>
      </c>
      <c r="U22" s="83">
        <f t="shared" si="1"/>
        <v>25.365000000000002</v>
      </c>
      <c r="V22" s="83">
        <f t="shared" si="1"/>
        <v>25.253999999999998</v>
      </c>
      <c r="W22" s="83">
        <f t="shared" si="1"/>
        <v>26.462</v>
      </c>
      <c r="X22" s="83">
        <f t="shared" si="1"/>
        <v>24.640999999999998</v>
      </c>
      <c r="Y22" s="83">
        <f t="shared" si="1"/>
        <v>27.265000000000001</v>
      </c>
      <c r="Z22" s="84">
        <f t="shared" si="1"/>
        <v>0</v>
      </c>
      <c r="AA22" s="85">
        <f t="shared" si="1"/>
        <v>364.30700000000002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40.026000000000003</v>
      </c>
      <c r="O26" s="72">
        <v>37.796999999999997</v>
      </c>
      <c r="P26" s="72">
        <v>39.593000000000004</v>
      </c>
      <c r="Q26" s="72">
        <v>37.453000000000003</v>
      </c>
      <c r="R26" s="72">
        <v>35.404000000000003</v>
      </c>
      <c r="S26" s="72">
        <v>29.099</v>
      </c>
      <c r="T26" s="72">
        <v>26.274000000000001</v>
      </c>
      <c r="U26" s="72">
        <v>26.786000000000001</v>
      </c>
      <c r="V26" s="72">
        <v>27.841999999999999</v>
      </c>
      <c r="W26" s="72">
        <v>29.562000000000001</v>
      </c>
      <c r="X26" s="72">
        <v>27.806000000000001</v>
      </c>
      <c r="Y26" s="72">
        <v>32.177999999999997</v>
      </c>
      <c r="Z26" s="73"/>
      <c r="AA26" s="74">
        <f>SUM(B26:Z26)</f>
        <v>389.82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40.026000000000003</v>
      </c>
      <c r="O28" s="57">
        <f t="shared" si="2"/>
        <v>37.796999999999997</v>
      </c>
      <c r="P28" s="57">
        <f t="shared" si="2"/>
        <v>39.593000000000004</v>
      </c>
      <c r="Q28" s="57">
        <f t="shared" si="2"/>
        <v>37.453000000000003</v>
      </c>
      <c r="R28" s="57">
        <f t="shared" si="2"/>
        <v>35.404000000000003</v>
      </c>
      <c r="S28" s="57">
        <f t="shared" si="2"/>
        <v>29.099</v>
      </c>
      <c r="T28" s="57">
        <f t="shared" si="2"/>
        <v>26.274000000000001</v>
      </c>
      <c r="U28" s="57">
        <f t="shared" si="2"/>
        <v>26.786000000000001</v>
      </c>
      <c r="V28" s="57">
        <f t="shared" si="2"/>
        <v>27.841999999999999</v>
      </c>
      <c r="W28" s="57">
        <f t="shared" si="2"/>
        <v>29.562000000000001</v>
      </c>
      <c r="X28" s="57">
        <f t="shared" si="2"/>
        <v>27.806000000000001</v>
      </c>
      <c r="Y28" s="57">
        <f t="shared" si="2"/>
        <v>32.177999999999997</v>
      </c>
      <c r="Z28" s="58">
        <f t="shared" si="2"/>
        <v>0</v>
      </c>
      <c r="AA28" s="59">
        <f t="shared" si="2"/>
        <v>389.82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40.026000000000003</v>
      </c>
      <c r="O47" s="83">
        <f t="shared" si="8"/>
        <v>37.797000000000004</v>
      </c>
      <c r="P47" s="83">
        <f t="shared" si="8"/>
        <v>39.593000000000004</v>
      </c>
      <c r="Q47" s="83">
        <f t="shared" si="8"/>
        <v>37.452999999999996</v>
      </c>
      <c r="R47" s="83">
        <f t="shared" si="8"/>
        <v>35.404000000000003</v>
      </c>
      <c r="S47" s="83">
        <f t="shared" si="8"/>
        <v>29.098999999999997</v>
      </c>
      <c r="T47" s="83">
        <f t="shared" si="8"/>
        <v>26.273999999999997</v>
      </c>
      <c r="U47" s="83">
        <f t="shared" si="8"/>
        <v>26.786000000000001</v>
      </c>
      <c r="V47" s="83">
        <f t="shared" si="8"/>
        <v>27.841999999999999</v>
      </c>
      <c r="W47" s="83">
        <f t="shared" si="8"/>
        <v>29.562000000000001</v>
      </c>
      <c r="X47" s="83">
        <f t="shared" si="8"/>
        <v>27.805999999999997</v>
      </c>
      <c r="Y47" s="83">
        <f t="shared" si="8"/>
        <v>32.177999999999997</v>
      </c>
      <c r="Z47" s="84">
        <f t="shared" si="8"/>
        <v>0</v>
      </c>
      <c r="AA47" s="100">
        <f>SUM(B47:Z47)</f>
        <v>389.82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2021-05-29T08:19:06Z</dcterms:created>
  <dcterms:modified xsi:type="dcterms:W3CDTF">2021-05-29T08:19:06Z</dcterms:modified>
</cp:coreProperties>
</file>