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<sst xmlns="http://schemas.openxmlformats.org/spreadsheetml/2006/main" count="110" uniqueCount="49">
  <si>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28/05/2021 11:25:27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</si>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</sst>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1.5580000000000001</c:v>
                </c:pt>
                <c:pt idx="18">
                  <c:v>2.5</c:v>
                </c:pt>
                <c:pt idx="19">
                  <c:v>4.84</c:v>
                </c:pt>
                <c:pt idx="20">
                  <c:v>4.343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064408"/>
        <c:axId val="4070648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21.546999999999997</c:v>
                </c:pt>
                <c:pt idx="13">
                  <c:v>26.923999999999999</c:v>
                </c:pt>
                <c:pt idx="14">
                  <c:v>26.966000000000001</c:v>
                </c:pt>
                <c:pt idx="15">
                  <c:v>24.429000000000002</c:v>
                </c:pt>
                <c:pt idx="16">
                  <c:v>27.249000000000002</c:v>
                </c:pt>
                <c:pt idx="17">
                  <c:v>29.009</c:v>
                </c:pt>
                <c:pt idx="18">
                  <c:v>32.763999999999996</c:v>
                </c:pt>
                <c:pt idx="19">
                  <c:v>30.986000000000004</c:v>
                </c:pt>
                <c:pt idx="20">
                  <c:v>22.48</c:v>
                </c:pt>
                <c:pt idx="21">
                  <c:v>13.394</c:v>
                </c:pt>
                <c:pt idx="22">
                  <c:v>16.987000000000002</c:v>
                </c:pt>
                <c:pt idx="23">
                  <c:v>15.58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064408"/>
        <c:axId val="4070648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46.9</c:v>
                </c:pt>
                <c:pt idx="13">
                  <c:v>37.08</c:v>
                </c:pt>
                <c:pt idx="14">
                  <c:v>27.82</c:v>
                </c:pt>
                <c:pt idx="15">
                  <c:v>38.950000000000003</c:v>
                </c:pt>
                <c:pt idx="16">
                  <c:v>39.909999999999997</c:v>
                </c:pt>
                <c:pt idx="17">
                  <c:v>44.19</c:v>
                </c:pt>
                <c:pt idx="18">
                  <c:v>54.15</c:v>
                </c:pt>
                <c:pt idx="19">
                  <c:v>63.95</c:v>
                </c:pt>
                <c:pt idx="20">
                  <c:v>54.18</c:v>
                </c:pt>
                <c:pt idx="21">
                  <c:v>37.869999999999997</c:v>
                </c:pt>
                <c:pt idx="22">
                  <c:v>37.979999999999997</c:v>
                </c:pt>
                <c:pt idx="23">
                  <c:v>35.58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065584"/>
        <c:axId val="407065192"/>
      </c:lineChart>
      <c:catAx>
        <c:axId val="40706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064800"/>
        <c:crosses val="autoZero"/>
        <c:auto val="1"/>
        <c:lblAlgn val="ctr"/>
        <c:lblOffset val="100"/>
        <c:noMultiLvlLbl val="0"/>
      </c:catAx>
      <c:valAx>
        <c:axId val="40706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064408"/>
        <c:crosses val="autoZero"/>
        <c:crossBetween val="between"/>
      </c:valAx>
      <c:valAx>
        <c:axId val="407065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065584"/>
        <c:crosses val="max"/>
        <c:crossBetween val="between"/>
      </c:valAx>
      <c:catAx>
        <c:axId val="407065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065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13.241</v>
          </cell>
        </row>
        <row r="31">
          <cell r="C31">
            <v>0</v>
          </cell>
        </row>
        <row r="32">
          <cell r="C32">
            <v>22.515000000000001</v>
          </cell>
        </row>
        <row r="33">
          <cell r="C33">
            <v>252.55900000000003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288.315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46.9</v>
          </cell>
          <cell r="O7">
            <v>37.08</v>
          </cell>
          <cell r="P7">
            <v>27.82</v>
          </cell>
          <cell r="Q7">
            <v>38.950000000000003</v>
          </cell>
          <cell r="R7">
            <v>39.909999999999997</v>
          </cell>
          <cell r="S7">
            <v>44.19</v>
          </cell>
          <cell r="T7">
            <v>54.15</v>
          </cell>
          <cell r="U7">
            <v>63.95</v>
          </cell>
          <cell r="V7">
            <v>54.18</v>
          </cell>
          <cell r="W7">
            <v>37.869999999999997</v>
          </cell>
          <cell r="X7">
            <v>37.979999999999997</v>
          </cell>
          <cell r="Y7">
            <v>35.58</v>
          </cell>
        </row>
        <row r="57">
          <cell r="N57">
            <v>1.5580000000000001</v>
          </cell>
          <cell r="T57">
            <v>2.5</v>
          </cell>
          <cell r="U57">
            <v>4.84</v>
          </cell>
          <cell r="V57">
            <v>4.343</v>
          </cell>
        </row>
        <row r="63">
          <cell r="N63">
            <v>2.5150000000000001</v>
          </cell>
          <cell r="O63">
            <v>2.4529999999999998</v>
          </cell>
          <cell r="P63">
            <v>2.3279999999999998</v>
          </cell>
          <cell r="Q63">
            <v>2.1930000000000001</v>
          </cell>
          <cell r="R63">
            <v>2.0699999999999998</v>
          </cell>
          <cell r="S63">
            <v>2.0030000000000001</v>
          </cell>
          <cell r="T63">
            <v>1.964</v>
          </cell>
          <cell r="U63">
            <v>1.907</v>
          </cell>
          <cell r="V63">
            <v>1.7430000000000001</v>
          </cell>
          <cell r="W63">
            <v>0.79500000000000004</v>
          </cell>
          <cell r="X63">
            <v>1.319</v>
          </cell>
          <cell r="Y63">
            <v>1.2250000000000001</v>
          </cell>
        </row>
        <row r="64">
          <cell r="N64">
            <v>17.473999999999997</v>
          </cell>
          <cell r="O64">
            <v>24.471</v>
          </cell>
          <cell r="P64">
            <v>24.638000000000002</v>
          </cell>
          <cell r="Q64">
            <v>22.236000000000001</v>
          </cell>
          <cell r="R64">
            <v>25.178999999999998</v>
          </cell>
          <cell r="S64">
            <v>27.006000000000004</v>
          </cell>
          <cell r="T64">
            <v>28.299999999999997</v>
          </cell>
          <cell r="U64">
            <v>24.238999999999997</v>
          </cell>
          <cell r="V64">
            <v>16.394000000000002</v>
          </cell>
          <cell r="W64">
            <v>12.599</v>
          </cell>
          <cell r="X64">
            <v>15.667999999999999</v>
          </cell>
          <cell r="Y64">
            <v>14.355</v>
          </cell>
        </row>
      </sheetData>
      <sheetData sheetId="17">
        <row r="57">
          <cell r="N57">
            <v>21.546999999999997</v>
          </cell>
          <cell r="O57">
            <v>26.923999999999999</v>
          </cell>
          <cell r="P57">
            <v>26.966000000000001</v>
          </cell>
          <cell r="Q57">
            <v>24.429000000000002</v>
          </cell>
          <cell r="R57">
            <v>27.249000000000002</v>
          </cell>
          <cell r="S57">
            <v>29.009</v>
          </cell>
          <cell r="T57">
            <v>32.763999999999996</v>
          </cell>
          <cell r="U57">
            <v>30.986000000000004</v>
          </cell>
          <cell r="V57">
            <v>22.48</v>
          </cell>
          <cell r="W57">
            <v>13.394</v>
          </cell>
          <cell r="X57">
            <v>16.987000000000002</v>
          </cell>
          <cell r="Y57">
            <v>15.58</v>
          </cell>
        </row>
      </sheetData>
      <sheetData sheetId="18">
        <row r="7">
          <cell r="N7">
            <v>46.9</v>
          </cell>
          <cell r="O7">
            <v>37.08</v>
          </cell>
          <cell r="P7">
            <v>27.82</v>
          </cell>
          <cell r="Q7">
            <v>38.950000000000003</v>
          </cell>
          <cell r="R7">
            <v>39.909999999999997</v>
          </cell>
          <cell r="S7">
            <v>44.19</v>
          </cell>
          <cell r="T7">
            <v>54.15</v>
          </cell>
          <cell r="U7">
            <v>63.95</v>
          </cell>
          <cell r="V7">
            <v>54.18</v>
          </cell>
          <cell r="W7">
            <v>37.869999999999997</v>
          </cell>
          <cell r="X7">
            <v>37.979999999999997</v>
          </cell>
          <cell r="Y7">
            <v>35.58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FORENA</v>
          </cell>
        </row>
        <row r="22">
          <cell r="A22" t="str">
            <v>INACCESS</v>
          </cell>
        </row>
        <row r="23">
          <cell r="A23" t="str">
            <v>MYTILINEOS</v>
          </cell>
        </row>
        <row r="24">
          <cell r="A24" t="str">
            <v>OPTIMUS_ENERGY</v>
          </cell>
        </row>
        <row r="25">
          <cell r="A2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44343</v>
          </cell>
        </row>
        <row r="4">
          <cell r="B4">
            <v>44343</v>
          </cell>
        </row>
        <row r="5">
          <cell r="B5">
            <v>44343</v>
          </cell>
        </row>
        <row r="6">
          <cell r="B6">
            <v>44343</v>
          </cell>
        </row>
        <row r="7">
          <cell r="B7">
            <v>44343</v>
          </cell>
        </row>
        <row r="8">
          <cell r="B8">
            <v>44343</v>
          </cell>
        </row>
        <row r="9">
          <cell r="B9">
            <v>44343</v>
          </cell>
        </row>
        <row r="10">
          <cell r="B10">
            <v>44343</v>
          </cell>
        </row>
        <row r="11">
          <cell r="B11">
            <v>44343</v>
          </cell>
        </row>
        <row r="12">
          <cell r="B12">
            <v>44343</v>
          </cell>
        </row>
        <row r="13">
          <cell r="B13">
            <v>44343</v>
          </cell>
        </row>
        <row r="14">
          <cell r="B14">
            <v>44343</v>
          </cell>
        </row>
        <row r="15">
          <cell r="B15">
            <v>44343</v>
          </cell>
        </row>
        <row r="16">
          <cell r="B16">
            <v>44343</v>
          </cell>
        </row>
      </sheetData>
      <sheetData sheetId="41">
        <row r="2">
          <cell r="C2">
            <v>44346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833.69359999999995</v>
          </cell>
          <cell r="J12">
            <v>833.69399999999996</v>
          </cell>
          <cell r="K12">
            <v>833.19399999999996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54.400300000000001</v>
          </cell>
          <cell r="J25">
            <v>54.4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9.3000000000000007</v>
          </cell>
          <cell r="J26">
            <v>9.3000000000000007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225.608</v>
          </cell>
          <cell r="J27">
            <v>225.608</v>
          </cell>
          <cell r="K27">
            <v>224.613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21.546999999999997</v>
      </c>
      <c r="O4" s="18">
        <v>26.923999999999999</v>
      </c>
      <c r="P4" s="18">
        <v>26.966000000000005</v>
      </c>
      <c r="Q4" s="18">
        <v>24.428999999999998</v>
      </c>
      <c r="R4" s="18">
        <v>27.248999999999995</v>
      </c>
      <c r="S4" s="18">
        <v>29.009000000000004</v>
      </c>
      <c r="T4" s="18">
        <v>32.763999999999996</v>
      </c>
      <c r="U4" s="18">
        <v>30.985999999999997</v>
      </c>
      <c r="V4" s="18">
        <v>22.48</v>
      </c>
      <c r="W4" s="18">
        <v>13.393999999999998</v>
      </c>
      <c r="X4" s="18">
        <v>16.986999999999998</v>
      </c>
      <c r="Y4" s="18">
        <v>15.580000000000002</v>
      </c>
      <c r="Z4" s="19"/>
      <c r="AA4" s="20">
        <f>SUM(B4:Z4)</f>
        <v>288.31499999999994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46.9</v>
      </c>
      <c r="O7" s="28">
        <v>37.08</v>
      </c>
      <c r="P7" s="28">
        <v>27.82</v>
      </c>
      <c r="Q7" s="28">
        <v>38.950000000000003</v>
      </c>
      <c r="R7" s="28">
        <v>39.909999999999997</v>
      </c>
      <c r="S7" s="28">
        <v>44.19</v>
      </c>
      <c r="T7" s="28">
        <v>54.15</v>
      </c>
      <c r="U7" s="28">
        <v>63.95</v>
      </c>
      <c r="V7" s="28">
        <v>54.18</v>
      </c>
      <c r="W7" s="28">
        <v>37.869999999999997</v>
      </c>
      <c r="X7" s="28">
        <v>37.979999999999997</v>
      </c>
      <c r="Y7" s="28">
        <v>35.58</v>
      </c>
      <c r="Z7" s="29"/>
      <c r="AA7" s="30">
        <f>IF(SUM(GR_MAINLAND_MCP_SUM_SELL)&lt;&gt;0,AVERAGEIF(GR_MAINLAND_MCP_SUM_SELL,"&lt;&gt;"""),"")</f>
        <v>43.213333333333338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1.5580000000000001</v>
      </c>
      <c r="O13" s="52"/>
      <c r="P13" s="52"/>
      <c r="Q13" s="52"/>
      <c r="R13" s="52"/>
      <c r="S13" s="52"/>
      <c r="T13" s="52">
        <v>2.5</v>
      </c>
      <c r="U13" s="52">
        <v>4.84</v>
      </c>
      <c r="V13" s="52">
        <v>4.343</v>
      </c>
      <c r="W13" s="52"/>
      <c r="X13" s="52"/>
      <c r="Y13" s="52"/>
      <c r="Z13" s="53"/>
      <c r="AA13" s="54">
        <f>SUM(B13:Z13)</f>
        <v>13.241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1.5580000000000001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2.5</v>
      </c>
      <c r="U14" s="57">
        <f t="shared" si="0"/>
        <v>4.84</v>
      </c>
      <c r="V14" s="57">
        <f t="shared" si="0"/>
        <v>4.343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13.241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2.5150000000000001</v>
      </c>
      <c r="O18" s="72">
        <v>2.4529999999999998</v>
      </c>
      <c r="P18" s="72">
        <v>2.3279999999999998</v>
      </c>
      <c r="Q18" s="72">
        <v>2.1930000000000001</v>
      </c>
      <c r="R18" s="72">
        <v>2.0699999999999998</v>
      </c>
      <c r="S18" s="72">
        <v>2.0030000000000001</v>
      </c>
      <c r="T18" s="72">
        <v>1.964</v>
      </c>
      <c r="U18" s="72">
        <v>1.907</v>
      </c>
      <c r="V18" s="72">
        <v>1.7430000000000001</v>
      </c>
      <c r="W18" s="72">
        <v>0.79500000000000004</v>
      </c>
      <c r="X18" s="72">
        <v>1.319</v>
      </c>
      <c r="Y18" s="72">
        <v>1.2250000000000001</v>
      </c>
      <c r="Z18" s="73"/>
      <c r="AA18" s="74">
        <f>SUM(B18:Z18)</f>
        <v>22.515000000000001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17.473999999999997</v>
      </c>
      <c r="O19" s="76">
        <v>24.471</v>
      </c>
      <c r="P19" s="76">
        <v>24.638000000000002</v>
      </c>
      <c r="Q19" s="76">
        <v>22.236000000000001</v>
      </c>
      <c r="R19" s="76">
        <v>25.178999999999998</v>
      </c>
      <c r="S19" s="76">
        <v>27.006000000000004</v>
      </c>
      <c r="T19" s="76">
        <v>28.299999999999997</v>
      </c>
      <c r="U19" s="76">
        <v>24.238999999999997</v>
      </c>
      <c r="V19" s="76">
        <v>16.394000000000002</v>
      </c>
      <c r="W19" s="76">
        <v>12.599</v>
      </c>
      <c r="X19" s="76">
        <v>15.667999999999999</v>
      </c>
      <c r="Y19" s="76">
        <v>14.355</v>
      </c>
      <c r="Z19" s="73"/>
      <c r="AA19" s="74">
        <f>SUM(B19:Z19)</f>
        <v>252.55900000000003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19.988999999999997</v>
      </c>
      <c r="O22" s="83">
        <f t="shared" si="1"/>
        <v>26.923999999999999</v>
      </c>
      <c r="P22" s="83">
        <f t="shared" si="1"/>
        <v>26.966000000000001</v>
      </c>
      <c r="Q22" s="83">
        <f t="shared" si="1"/>
        <v>24.429000000000002</v>
      </c>
      <c r="R22" s="83">
        <f t="shared" si="1"/>
        <v>27.248999999999999</v>
      </c>
      <c r="S22" s="83">
        <f t="shared" si="1"/>
        <v>29.009000000000004</v>
      </c>
      <c r="T22" s="83">
        <f t="shared" si="1"/>
        <v>30.263999999999996</v>
      </c>
      <c r="U22" s="83">
        <f t="shared" si="1"/>
        <v>26.145999999999997</v>
      </c>
      <c r="V22" s="83">
        <f t="shared" si="1"/>
        <v>18.137</v>
      </c>
      <c r="W22" s="83">
        <f t="shared" si="1"/>
        <v>13.394</v>
      </c>
      <c r="X22" s="83">
        <f t="shared" si="1"/>
        <v>16.986999999999998</v>
      </c>
      <c r="Y22" s="83">
        <f t="shared" si="1"/>
        <v>15.58</v>
      </c>
      <c r="Z22" s="84" t="str">
        <f t="shared" si="1"/>
        <v/>
      </c>
      <c r="AA22" s="85">
        <f>SUM(AA17:AA21)</f>
        <v>275.07400000000001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21.547000000000001</v>
      </c>
      <c r="O26" s="72">
        <v>26.923999999999999</v>
      </c>
      <c r="P26" s="72">
        <v>26.966000000000001</v>
      </c>
      <c r="Q26" s="72">
        <v>24.428999999999998</v>
      </c>
      <c r="R26" s="72">
        <v>27.248999999999999</v>
      </c>
      <c r="S26" s="72">
        <v>29.009</v>
      </c>
      <c r="T26" s="72">
        <v>32.764000000000003</v>
      </c>
      <c r="U26" s="72">
        <v>30.986000000000001</v>
      </c>
      <c r="V26" s="72">
        <v>22.48</v>
      </c>
      <c r="W26" s="72">
        <v>13.394</v>
      </c>
      <c r="X26" s="72">
        <v>16.986999999999998</v>
      </c>
      <c r="Y26" s="72">
        <v>15.58</v>
      </c>
      <c r="Z26" s="73"/>
      <c r="AA26" s="74">
        <f>SUM(B26:Z26)</f>
        <v>288.315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21.547000000000001</v>
      </c>
      <c r="O28" s="57">
        <f t="shared" si="2"/>
        <v>26.923999999999999</v>
      </c>
      <c r="P28" s="57">
        <f t="shared" si="2"/>
        <v>26.966000000000001</v>
      </c>
      <c r="Q28" s="57">
        <f t="shared" si="2"/>
        <v>24.428999999999998</v>
      </c>
      <c r="R28" s="57">
        <f t="shared" si="2"/>
        <v>27.248999999999999</v>
      </c>
      <c r="S28" s="57">
        <f t="shared" si="2"/>
        <v>29.009</v>
      </c>
      <c r="T28" s="57">
        <f t="shared" si="2"/>
        <v>32.764000000000003</v>
      </c>
      <c r="U28" s="57">
        <f t="shared" si="2"/>
        <v>30.986000000000001</v>
      </c>
      <c r="V28" s="57">
        <f t="shared" si="2"/>
        <v>22.48</v>
      </c>
      <c r="W28" s="57">
        <f t="shared" si="2"/>
        <v>13.394</v>
      </c>
      <c r="X28" s="57">
        <f t="shared" si="2"/>
        <v>16.986999999999998</v>
      </c>
      <c r="Y28" s="57">
        <f t="shared" si="2"/>
        <v>15.58</v>
      </c>
      <c r="Z28" s="58" t="str">
        <f t="shared" si="2"/>
        <v/>
      </c>
      <c r="AA28" s="59">
        <f>SUM(AA25:AA27)</f>
        <v>288.315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21.546999999999997</v>
      </c>
      <c r="O47" s="83">
        <f t="shared" si="8"/>
        <v>26.923999999999999</v>
      </c>
      <c r="P47" s="83">
        <f t="shared" si="8"/>
        <v>26.966000000000001</v>
      </c>
      <c r="Q47" s="83">
        <f t="shared" si="8"/>
        <v>24.429000000000002</v>
      </c>
      <c r="R47" s="83">
        <f t="shared" si="8"/>
        <v>27.248999999999999</v>
      </c>
      <c r="S47" s="83">
        <f t="shared" si="8"/>
        <v>29.009000000000004</v>
      </c>
      <c r="T47" s="83">
        <f t="shared" si="8"/>
        <v>32.763999999999996</v>
      </c>
      <c r="U47" s="83">
        <f t="shared" si="8"/>
        <v>30.985999999999997</v>
      </c>
      <c r="V47" s="83">
        <f t="shared" si="8"/>
        <v>22.48</v>
      </c>
      <c r="W47" s="83">
        <f t="shared" si="8"/>
        <v>13.394</v>
      </c>
      <c r="X47" s="83">
        <f t="shared" si="8"/>
        <v>16.986999999999998</v>
      </c>
      <c r="Y47" s="83">
        <f t="shared" si="8"/>
        <v>15.58</v>
      </c>
      <c r="Z47" s="84" t="str">
        <f t="shared" si="8"/>
        <v/>
      </c>
      <c r="AA47" s="100">
        <f>SUM(B47:Z47)</f>
        <v>288.31499999999994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21.546999999999997</v>
      </c>
      <c r="O4" s="18">
        <v>26.923999999999999</v>
      </c>
      <c r="P4" s="18">
        <v>26.966000000000001</v>
      </c>
      <c r="Q4" s="18">
        <v>24.429000000000002</v>
      </c>
      <c r="R4" s="18">
        <v>27.249000000000002</v>
      </c>
      <c r="S4" s="18">
        <v>29.009</v>
      </c>
      <c r="T4" s="18">
        <v>32.763999999999996</v>
      </c>
      <c r="U4" s="18">
        <v>30.986000000000004</v>
      </c>
      <c r="V4" s="18">
        <v>22.48</v>
      </c>
      <c r="W4" s="18">
        <v>13.394</v>
      </c>
      <c r="X4" s="18">
        <v>16.987000000000002</v>
      </c>
      <c r="Y4" s="18">
        <v>15.58</v>
      </c>
      <c r="Z4" s="19"/>
      <c r="AA4" s="20">
        <f>SUM(B4:Z4)</f>
        <v>288.315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46.9</v>
      </c>
      <c r="O7" s="28">
        <v>37.08</v>
      </c>
      <c r="P7" s="28">
        <v>27.82</v>
      </c>
      <c r="Q7" s="28">
        <v>38.950000000000003</v>
      </c>
      <c r="R7" s="28">
        <v>39.909999999999997</v>
      </c>
      <c r="S7" s="28">
        <v>44.19</v>
      </c>
      <c r="T7" s="28">
        <v>54.15</v>
      </c>
      <c r="U7" s="28">
        <v>63.95</v>
      </c>
      <c r="V7" s="28">
        <v>54.18</v>
      </c>
      <c r="W7" s="28">
        <v>37.869999999999997</v>
      </c>
      <c r="X7" s="28">
        <v>37.979999999999997</v>
      </c>
      <c r="Y7" s="28">
        <v>35.58</v>
      </c>
      <c r="Z7" s="29"/>
      <c r="AA7" s="30">
        <v>43.213333333333338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21.546999999999997</v>
      </c>
      <c r="O13" s="52">
        <v>26.923999999999999</v>
      </c>
      <c r="P13" s="52">
        <v>26.966000000000001</v>
      </c>
      <c r="Q13" s="52">
        <v>24.429000000000002</v>
      </c>
      <c r="R13" s="52">
        <v>27.249000000000002</v>
      </c>
      <c r="S13" s="52">
        <v>29.009</v>
      </c>
      <c r="T13" s="52">
        <v>32.763999999999996</v>
      </c>
      <c r="U13" s="52">
        <v>30.986000000000004</v>
      </c>
      <c r="V13" s="52">
        <v>22.48</v>
      </c>
      <c r="W13" s="52">
        <v>13.394</v>
      </c>
      <c r="X13" s="52">
        <v>16.987000000000002</v>
      </c>
      <c r="Y13" s="52">
        <v>15.58</v>
      </c>
      <c r="Z13" s="53"/>
      <c r="AA13" s="54">
        <f>SUM(B13:Z13)</f>
        <v>288.315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21.546999999999997</v>
      </c>
      <c r="O14" s="57">
        <f t="shared" si="0"/>
        <v>26.923999999999999</v>
      </c>
      <c r="P14" s="57">
        <f t="shared" si="0"/>
        <v>26.966000000000001</v>
      </c>
      <c r="Q14" s="57">
        <f t="shared" si="0"/>
        <v>24.429000000000002</v>
      </c>
      <c r="R14" s="57">
        <f t="shared" si="0"/>
        <v>27.249000000000002</v>
      </c>
      <c r="S14" s="57">
        <f t="shared" si="0"/>
        <v>29.009</v>
      </c>
      <c r="T14" s="57">
        <f t="shared" si="0"/>
        <v>32.763999999999996</v>
      </c>
      <c r="U14" s="57">
        <f t="shared" si="0"/>
        <v>30.986000000000004</v>
      </c>
      <c r="V14" s="57">
        <f t="shared" si="0"/>
        <v>22.48</v>
      </c>
      <c r="W14" s="57">
        <f t="shared" si="0"/>
        <v>13.394</v>
      </c>
      <c r="X14" s="57">
        <f t="shared" si="0"/>
        <v>16.987000000000002</v>
      </c>
      <c r="Y14" s="57">
        <f t="shared" si="0"/>
        <v>15.58</v>
      </c>
      <c r="Z14" s="58" t="str">
        <f t="shared" si="0"/>
        <v/>
      </c>
      <c r="AA14" s="59">
        <f>SUM(AA9:AA13)</f>
        <v>288.315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21.547000000000001</v>
      </c>
      <c r="O26" s="72">
        <v>26.923999999999999</v>
      </c>
      <c r="P26" s="72">
        <v>26.966000000000001</v>
      </c>
      <c r="Q26" s="72">
        <v>24.428999999999998</v>
      </c>
      <c r="R26" s="72">
        <v>27.248999999999999</v>
      </c>
      <c r="S26" s="72">
        <v>29.009</v>
      </c>
      <c r="T26" s="72">
        <v>32.764000000000003</v>
      </c>
      <c r="U26" s="72">
        <v>30.986000000000001</v>
      </c>
      <c r="V26" s="72">
        <v>22.48</v>
      </c>
      <c r="W26" s="72">
        <v>13.394</v>
      </c>
      <c r="X26" s="72">
        <v>16.986999999999998</v>
      </c>
      <c r="Y26" s="72">
        <v>15.58</v>
      </c>
      <c r="Z26" s="73"/>
      <c r="AA26" s="74">
        <f>SUM(B26:Z26)</f>
        <v>288.315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21.547000000000001</v>
      </c>
      <c r="O28" s="57">
        <f t="shared" si="2"/>
        <v>26.923999999999999</v>
      </c>
      <c r="P28" s="57">
        <f t="shared" si="2"/>
        <v>26.966000000000001</v>
      </c>
      <c r="Q28" s="57">
        <f t="shared" si="2"/>
        <v>24.428999999999998</v>
      </c>
      <c r="R28" s="57">
        <f t="shared" si="2"/>
        <v>27.248999999999999</v>
      </c>
      <c r="S28" s="57">
        <f t="shared" si="2"/>
        <v>29.009</v>
      </c>
      <c r="T28" s="57">
        <f t="shared" si="2"/>
        <v>32.764000000000003</v>
      </c>
      <c r="U28" s="57">
        <f t="shared" si="2"/>
        <v>30.986000000000001</v>
      </c>
      <c r="V28" s="57">
        <f t="shared" si="2"/>
        <v>22.48</v>
      </c>
      <c r="W28" s="57">
        <f t="shared" si="2"/>
        <v>13.394</v>
      </c>
      <c r="X28" s="57">
        <f t="shared" si="2"/>
        <v>16.986999999999998</v>
      </c>
      <c r="Y28" s="57">
        <f t="shared" si="2"/>
        <v>15.58</v>
      </c>
      <c r="Z28" s="58">
        <f t="shared" si="2"/>
        <v>0</v>
      </c>
      <c r="AA28" s="59">
        <f t="shared" si="2"/>
        <v>288.315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21.546999999999997</v>
      </c>
      <c r="O47" s="83">
        <f t="shared" si="8"/>
        <v>26.923999999999999</v>
      </c>
      <c r="P47" s="83">
        <f t="shared" si="8"/>
        <v>26.966000000000001</v>
      </c>
      <c r="Q47" s="83">
        <f t="shared" si="8"/>
        <v>24.429000000000002</v>
      </c>
      <c r="R47" s="83">
        <f t="shared" si="8"/>
        <v>27.249000000000002</v>
      </c>
      <c r="S47" s="83">
        <f t="shared" si="8"/>
        <v>29.009</v>
      </c>
      <c r="T47" s="83">
        <f t="shared" si="8"/>
        <v>32.763999999999996</v>
      </c>
      <c r="U47" s="83">
        <f t="shared" si="8"/>
        <v>30.986000000000004</v>
      </c>
      <c r="V47" s="83">
        <f t="shared" si="8"/>
        <v>22.48</v>
      </c>
      <c r="W47" s="83">
        <f t="shared" si="8"/>
        <v>13.394</v>
      </c>
      <c r="X47" s="83">
        <f t="shared" si="8"/>
        <v>16.987000000000002</v>
      </c>
      <c r="Y47" s="83">
        <f t="shared" si="8"/>
        <v>15.58</v>
      </c>
      <c r="Z47" s="84">
        <f t="shared" si="8"/>
        <v>0</v>
      </c>
      <c r="AA47" s="100">
        <f>SUM(B47:Z47)</f>
        <v>288.315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2021-05-28T08:25:27Z</dcterms:created>
  <dcterms:modified xsi:type="dcterms:W3CDTF">2021-05-28T08:25:27Z</dcterms:modified>
</cp:coreProperties>
</file>