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[1]SPOT_Orders_OverView_01!$A$22:$A$31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<sst xmlns="http://schemas.openxmlformats.org/spreadsheetml/2006/main" count="110" uniqueCount="49">
  <si>
    <t>Publication on: 27/05/2021 11:30:47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</si>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</sst>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8.604000000000001</c:v>
                </c:pt>
                <c:pt idx="13">
                  <c:v>17.088999999999999</c:v>
                </c:pt>
                <c:pt idx="14">
                  <c:v>10.94</c:v>
                </c:pt>
                <c:pt idx="15">
                  <c:v>3.9989999999999997</c:v>
                </c:pt>
                <c:pt idx="16">
                  <c:v>3.2439999999999998</c:v>
                </c:pt>
                <c:pt idx="17">
                  <c:v>0.7</c:v>
                </c:pt>
                <c:pt idx="19">
                  <c:v>0.55300000000000005</c:v>
                </c:pt>
                <c:pt idx="20">
                  <c:v>0.94399999999999995</c:v>
                </c:pt>
                <c:pt idx="21">
                  <c:v>1.488</c:v>
                </c:pt>
                <c:pt idx="22">
                  <c:v>2.516</c:v>
                </c:pt>
                <c:pt idx="23">
                  <c:v>4.476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30227416"/>
        <c:axId val="33022780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22.861000000000004</c:v>
                </c:pt>
                <c:pt idx="13">
                  <c:v>24.100999999999999</c:v>
                </c:pt>
                <c:pt idx="14">
                  <c:v>23.015000000000001</c:v>
                </c:pt>
                <c:pt idx="15">
                  <c:v>17.808</c:v>
                </c:pt>
                <c:pt idx="16">
                  <c:v>13.667</c:v>
                </c:pt>
                <c:pt idx="17">
                  <c:v>19.16</c:v>
                </c:pt>
                <c:pt idx="18">
                  <c:v>13.686</c:v>
                </c:pt>
                <c:pt idx="19">
                  <c:v>11.521000000000001</c:v>
                </c:pt>
                <c:pt idx="20">
                  <c:v>12.577</c:v>
                </c:pt>
                <c:pt idx="21">
                  <c:v>11.821999999999999</c:v>
                </c:pt>
                <c:pt idx="22">
                  <c:v>15.929</c:v>
                </c:pt>
                <c:pt idx="23">
                  <c:v>11.752000000000001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0227416"/>
        <c:axId val="33022780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81.88</c:v>
                </c:pt>
                <c:pt idx="13">
                  <c:v>76.459999999999994</c:v>
                </c:pt>
                <c:pt idx="14">
                  <c:v>75.2</c:v>
                </c:pt>
                <c:pt idx="15">
                  <c:v>80.23</c:v>
                </c:pt>
                <c:pt idx="16">
                  <c:v>86.06</c:v>
                </c:pt>
                <c:pt idx="17">
                  <c:v>74.959999999999994</c:v>
                </c:pt>
                <c:pt idx="18">
                  <c:v>82.07</c:v>
                </c:pt>
                <c:pt idx="19">
                  <c:v>97.47</c:v>
                </c:pt>
                <c:pt idx="20">
                  <c:v>98.35</c:v>
                </c:pt>
                <c:pt idx="21">
                  <c:v>91.69</c:v>
                </c:pt>
                <c:pt idx="22">
                  <c:v>91.36</c:v>
                </c:pt>
                <c:pt idx="23">
                  <c:v>86.22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0228592"/>
        <c:axId val="330228200"/>
      </c:lineChart>
      <c:catAx>
        <c:axId val="3302274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0227808"/>
        <c:crosses val="autoZero"/>
        <c:auto val="1"/>
        <c:lblAlgn val="ctr"/>
        <c:lblOffset val="100"/>
        <c:noMultiLvlLbl val="0"/>
      </c:catAx>
      <c:valAx>
        <c:axId val="330227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0227416"/>
        <c:crosses val="autoZero"/>
        <c:crossBetween val="between"/>
      </c:valAx>
      <c:valAx>
        <c:axId val="3302282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0228592"/>
        <c:crosses val="max"/>
        <c:crossBetween val="between"/>
      </c:valAx>
      <c:catAx>
        <c:axId val="3302285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02282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44344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44343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54.552999999999997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143.34600000000003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47.238000000000014</v>
          </cell>
        </row>
        <row r="40">
          <cell r="C40">
            <v>0.10299999999999999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150.55799999999999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81.88</v>
          </cell>
          <cell r="O7">
            <v>76.459999999999994</v>
          </cell>
          <cell r="P7">
            <v>75.2</v>
          </cell>
          <cell r="Q7">
            <v>80.23</v>
          </cell>
          <cell r="R7">
            <v>86.06</v>
          </cell>
          <cell r="S7">
            <v>74.959999999999994</v>
          </cell>
          <cell r="T7">
            <v>82.07</v>
          </cell>
          <cell r="U7">
            <v>97.47</v>
          </cell>
          <cell r="V7">
            <v>98.35</v>
          </cell>
          <cell r="W7">
            <v>91.69</v>
          </cell>
          <cell r="X7">
            <v>91.36</v>
          </cell>
          <cell r="Y7">
            <v>86.22</v>
          </cell>
        </row>
        <row r="57">
          <cell r="N57">
            <v>8.604000000000001</v>
          </cell>
          <cell r="O57">
            <v>17.088999999999999</v>
          </cell>
          <cell r="P57">
            <v>10.94</v>
          </cell>
          <cell r="Q57">
            <v>3.9989999999999997</v>
          </cell>
          <cell r="R57">
            <v>3.2439999999999998</v>
          </cell>
          <cell r="S57">
            <v>0.7</v>
          </cell>
          <cell r="U57">
            <v>0.55300000000000005</v>
          </cell>
          <cell r="V57">
            <v>0.94399999999999995</v>
          </cell>
          <cell r="W57">
            <v>1.488</v>
          </cell>
          <cell r="X57">
            <v>2.516</v>
          </cell>
          <cell r="Y57">
            <v>4.476</v>
          </cell>
        </row>
        <row r="64">
          <cell r="N64">
            <v>14.257</v>
          </cell>
          <cell r="O64">
            <v>7.0120000000000005</v>
          </cell>
          <cell r="P64">
            <v>12.075000000000001</v>
          </cell>
          <cell r="Q64">
            <v>13.809000000000001</v>
          </cell>
          <cell r="R64">
            <v>10.423</v>
          </cell>
          <cell r="S64">
            <v>18.46</v>
          </cell>
          <cell r="T64">
            <v>13.686000000000002</v>
          </cell>
          <cell r="U64">
            <v>10.968</v>
          </cell>
          <cell r="V64">
            <v>11.632999999999999</v>
          </cell>
          <cell r="W64">
            <v>10.334</v>
          </cell>
          <cell r="X64">
            <v>13.413</v>
          </cell>
          <cell r="Y64">
            <v>7.2759999999999998</v>
          </cell>
        </row>
      </sheetData>
      <sheetData sheetId="17">
        <row r="57">
          <cell r="N57">
            <v>16.995999999999999</v>
          </cell>
          <cell r="O57">
            <v>18.106999999999999</v>
          </cell>
          <cell r="P57">
            <v>16.137999999999998</v>
          </cell>
          <cell r="Q57">
            <v>11.943</v>
          </cell>
          <cell r="R57">
            <v>8.488999999999999</v>
          </cell>
          <cell r="S57">
            <v>15.170999999999999</v>
          </cell>
          <cell r="T57">
            <v>10.269</v>
          </cell>
          <cell r="U57">
            <v>8.7620000000000005</v>
          </cell>
          <cell r="V57">
            <v>10.087</v>
          </cell>
          <cell r="W57">
            <v>9.3990000000000009</v>
          </cell>
          <cell r="X57">
            <v>13.931999999999999</v>
          </cell>
          <cell r="Y57">
            <v>11.265000000000001</v>
          </cell>
        </row>
        <row r="63">
          <cell r="N63">
            <v>5.8649999999999993</v>
          </cell>
          <cell r="O63">
            <v>5.891</v>
          </cell>
          <cell r="P63">
            <v>6.8770000000000007</v>
          </cell>
          <cell r="Q63">
            <v>5.8650000000000002</v>
          </cell>
          <cell r="R63">
            <v>5.1779999999999999</v>
          </cell>
          <cell r="S63">
            <v>3.9889999999999999</v>
          </cell>
          <cell r="T63">
            <v>3.4170000000000003</v>
          </cell>
          <cell r="U63">
            <v>2.7590000000000003</v>
          </cell>
          <cell r="V63">
            <v>2.4899999999999998</v>
          </cell>
          <cell r="W63">
            <v>2.423</v>
          </cell>
          <cell r="X63">
            <v>1.9970000000000001</v>
          </cell>
          <cell r="Y63">
            <v>0.48699999999999999</v>
          </cell>
        </row>
        <row r="64">
          <cell r="O64">
            <v>0.10299999999999999</v>
          </cell>
        </row>
      </sheetData>
      <sheetData sheetId="18">
        <row r="7">
          <cell r="N7">
            <v>81.88</v>
          </cell>
          <cell r="O7">
            <v>76.459999999999994</v>
          </cell>
          <cell r="P7">
            <v>75.2</v>
          </cell>
          <cell r="Q7">
            <v>80.23</v>
          </cell>
          <cell r="R7">
            <v>86.06</v>
          </cell>
          <cell r="S7">
            <v>74.959999999999994</v>
          </cell>
          <cell r="T7">
            <v>82.07</v>
          </cell>
          <cell r="U7">
            <v>97.47</v>
          </cell>
          <cell r="V7">
            <v>98.35</v>
          </cell>
          <cell r="W7">
            <v>91.69</v>
          </cell>
          <cell r="X7">
            <v>91.36</v>
          </cell>
          <cell r="Y7">
            <v>86.22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VOLTERRA</v>
          </cell>
        </row>
        <row r="15">
          <cell r="A15" t="str">
            <v>VOLTON</v>
          </cell>
        </row>
        <row r="16">
          <cell r="A16" t="str">
            <v>WATT_AND_VOLT</v>
          </cell>
        </row>
        <row r="17">
          <cell r="A17" t="str">
            <v>COUPLING_CBS</v>
          </cell>
        </row>
        <row r="22">
          <cell r="A22" t="str">
            <v>ELPEDISON</v>
          </cell>
        </row>
        <row r="23">
          <cell r="A23" t="str">
            <v>EPA_THESS</v>
          </cell>
        </row>
        <row r="24">
          <cell r="A24" t="str">
            <v>FORENA</v>
          </cell>
        </row>
        <row r="25">
          <cell r="A25" t="str">
            <v>INACCESS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VOLTERRA</v>
          </cell>
        </row>
        <row r="29">
          <cell r="A2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44344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44335</v>
          </cell>
        </row>
        <row r="4">
          <cell r="B4">
            <v>44335</v>
          </cell>
        </row>
        <row r="5">
          <cell r="B5">
            <v>44335</v>
          </cell>
        </row>
        <row r="6">
          <cell r="B6">
            <v>44335</v>
          </cell>
        </row>
        <row r="7">
          <cell r="B7">
            <v>44335</v>
          </cell>
        </row>
        <row r="8">
          <cell r="B8">
            <v>44335</v>
          </cell>
        </row>
        <row r="9">
          <cell r="B9">
            <v>44335</v>
          </cell>
        </row>
        <row r="10">
          <cell r="B10">
            <v>44335</v>
          </cell>
        </row>
        <row r="11">
          <cell r="B11">
            <v>44335</v>
          </cell>
        </row>
        <row r="12">
          <cell r="B12">
            <v>44335</v>
          </cell>
        </row>
        <row r="13">
          <cell r="B13">
            <v>44335</v>
          </cell>
        </row>
        <row r="14">
          <cell r="B14">
            <v>44335</v>
          </cell>
        </row>
        <row r="15">
          <cell r="B15">
            <v>44335</v>
          </cell>
        </row>
        <row r="16">
          <cell r="B16">
            <v>44335</v>
          </cell>
        </row>
      </sheetData>
      <sheetData sheetId="41">
        <row r="2">
          <cell r="C2">
            <v>44345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828.23869999999999</v>
          </cell>
          <cell r="J12">
            <v>828.23900000000003</v>
          </cell>
          <cell r="K12">
            <v>828.23900000000003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255.05420000000001</v>
          </cell>
          <cell r="J13">
            <v>255.054</v>
          </cell>
          <cell r="K13">
            <v>255.054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11.4945</v>
          </cell>
          <cell r="J20">
            <v>11.494</v>
          </cell>
          <cell r="K20">
            <v>11.494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49.700299999999999</v>
          </cell>
          <cell r="J25">
            <v>49.7</v>
          </cell>
          <cell r="K25">
            <v>49.7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14</v>
          </cell>
          <cell r="J26">
            <v>14</v>
          </cell>
          <cell r="K26">
            <v>14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223.6129</v>
          </cell>
          <cell r="J27">
            <v>223.613</v>
          </cell>
          <cell r="K27">
            <v>223.613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44338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44343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22.861000000000001</v>
      </c>
      <c r="O4" s="18">
        <v>24.101000000000006</v>
      </c>
      <c r="P4" s="18">
        <v>23.015000000000004</v>
      </c>
      <c r="Q4" s="18">
        <v>17.808000000000003</v>
      </c>
      <c r="R4" s="18">
        <v>13.667</v>
      </c>
      <c r="S4" s="18">
        <v>19.159999999999997</v>
      </c>
      <c r="T4" s="18">
        <v>13.686000000000002</v>
      </c>
      <c r="U4" s="18">
        <v>11.521000000000001</v>
      </c>
      <c r="V4" s="18">
        <v>12.577</v>
      </c>
      <c r="W4" s="18">
        <v>11.821999999999999</v>
      </c>
      <c r="X4" s="18">
        <v>15.929</v>
      </c>
      <c r="Y4" s="18">
        <v>11.752000000000001</v>
      </c>
      <c r="Z4" s="19"/>
      <c r="AA4" s="20">
        <f>SUM(B4:Z4)</f>
        <v>197.89900000000003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81.88</v>
      </c>
      <c r="O7" s="28">
        <v>76.459999999999994</v>
      </c>
      <c r="P7" s="28">
        <v>75.2</v>
      </c>
      <c r="Q7" s="28">
        <v>80.23</v>
      </c>
      <c r="R7" s="28">
        <v>86.06</v>
      </c>
      <c r="S7" s="28">
        <v>74.959999999999994</v>
      </c>
      <c r="T7" s="28">
        <v>82.07</v>
      </c>
      <c r="U7" s="28">
        <v>97.47</v>
      </c>
      <c r="V7" s="28">
        <v>98.35</v>
      </c>
      <c r="W7" s="28">
        <v>91.69</v>
      </c>
      <c r="X7" s="28">
        <v>91.36</v>
      </c>
      <c r="Y7" s="28">
        <v>86.22</v>
      </c>
      <c r="Z7" s="29"/>
      <c r="AA7" s="30">
        <f>IF(SUM(GR_MAINLAND_MCP_SUM_SELL)&lt;&gt;0,AVERAGEIF(GR_MAINLAND_MCP_SUM_SELL,"&lt;&gt;"""),"")</f>
        <v>85.162499999999994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8.604000000000001</v>
      </c>
      <c r="O13" s="52">
        <v>17.088999999999999</v>
      </c>
      <c r="P13" s="52">
        <v>10.94</v>
      </c>
      <c r="Q13" s="52">
        <v>3.9989999999999997</v>
      </c>
      <c r="R13" s="52">
        <v>3.2439999999999998</v>
      </c>
      <c r="S13" s="52">
        <v>0.7</v>
      </c>
      <c r="T13" s="52"/>
      <c r="U13" s="52">
        <v>0.55300000000000005</v>
      </c>
      <c r="V13" s="52">
        <v>0.94399999999999995</v>
      </c>
      <c r="W13" s="52">
        <v>1.488</v>
      </c>
      <c r="X13" s="52">
        <v>2.516</v>
      </c>
      <c r="Y13" s="52">
        <v>4.476</v>
      </c>
      <c r="Z13" s="53"/>
      <c r="AA13" s="54">
        <f>SUM(B13:Z13)</f>
        <v>54.552999999999997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8.604000000000001</v>
      </c>
      <c r="O14" s="57">
        <f t="shared" si="0"/>
        <v>17.088999999999999</v>
      </c>
      <c r="P14" s="57">
        <f t="shared" si="0"/>
        <v>10.94</v>
      </c>
      <c r="Q14" s="57">
        <f t="shared" si="0"/>
        <v>3.9989999999999997</v>
      </c>
      <c r="R14" s="57">
        <f t="shared" si="0"/>
        <v>3.2439999999999998</v>
      </c>
      <c r="S14" s="57">
        <f t="shared" si="0"/>
        <v>0.7</v>
      </c>
      <c r="T14" s="57">
        <f t="shared" si="0"/>
        <v>0</v>
      </c>
      <c r="U14" s="57">
        <f t="shared" si="0"/>
        <v>0.55300000000000005</v>
      </c>
      <c r="V14" s="57">
        <f t="shared" si="0"/>
        <v>0.94399999999999995</v>
      </c>
      <c r="W14" s="57">
        <f t="shared" si="0"/>
        <v>1.488</v>
      </c>
      <c r="X14" s="57">
        <f t="shared" si="0"/>
        <v>2.516</v>
      </c>
      <c r="Y14" s="57">
        <f t="shared" si="0"/>
        <v>4.476</v>
      </c>
      <c r="Z14" s="58" t="str">
        <f t="shared" si="0"/>
        <v/>
      </c>
      <c r="AA14" s="59">
        <f>SUM(AA9:AA13)</f>
        <v>54.552999999999997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14.257</v>
      </c>
      <c r="O19" s="76">
        <v>7.0120000000000005</v>
      </c>
      <c r="P19" s="76">
        <v>12.075000000000001</v>
      </c>
      <c r="Q19" s="76">
        <v>13.809000000000001</v>
      </c>
      <c r="R19" s="76">
        <v>10.423</v>
      </c>
      <c r="S19" s="76">
        <v>18.46</v>
      </c>
      <c r="T19" s="76">
        <v>13.686000000000002</v>
      </c>
      <c r="U19" s="76">
        <v>10.968</v>
      </c>
      <c r="V19" s="76">
        <v>11.632999999999999</v>
      </c>
      <c r="W19" s="76">
        <v>10.334</v>
      </c>
      <c r="X19" s="76">
        <v>13.413</v>
      </c>
      <c r="Y19" s="76">
        <v>7.2759999999999998</v>
      </c>
      <c r="Z19" s="73"/>
      <c r="AA19" s="74">
        <f>SUM(B19:Z19)</f>
        <v>143.34600000000003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14.257</v>
      </c>
      <c r="O22" s="83">
        <f t="shared" si="1"/>
        <v>7.0120000000000005</v>
      </c>
      <c r="P22" s="83">
        <f t="shared" si="1"/>
        <v>12.075000000000001</v>
      </c>
      <c r="Q22" s="83">
        <f t="shared" si="1"/>
        <v>13.809000000000001</v>
      </c>
      <c r="R22" s="83">
        <f t="shared" si="1"/>
        <v>10.423</v>
      </c>
      <c r="S22" s="83">
        <f t="shared" si="1"/>
        <v>18.46</v>
      </c>
      <c r="T22" s="83">
        <f t="shared" si="1"/>
        <v>13.686000000000002</v>
      </c>
      <c r="U22" s="83">
        <f t="shared" si="1"/>
        <v>10.968</v>
      </c>
      <c r="V22" s="83">
        <f t="shared" si="1"/>
        <v>11.632999999999999</v>
      </c>
      <c r="W22" s="83">
        <f t="shared" si="1"/>
        <v>10.334</v>
      </c>
      <c r="X22" s="83">
        <f t="shared" si="1"/>
        <v>13.413</v>
      </c>
      <c r="Y22" s="83">
        <f t="shared" si="1"/>
        <v>7.2759999999999998</v>
      </c>
      <c r="Z22" s="84" t="str">
        <f t="shared" si="1"/>
        <v/>
      </c>
      <c r="AA22" s="85">
        <f>SUM(AA17:AA21)</f>
        <v>143.34600000000003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22.861000000000001</v>
      </c>
      <c r="O26" s="72">
        <v>24.100999999999999</v>
      </c>
      <c r="P26" s="72">
        <v>23.015000000000001</v>
      </c>
      <c r="Q26" s="72">
        <v>17.808</v>
      </c>
      <c r="R26" s="72">
        <v>13.667</v>
      </c>
      <c r="S26" s="72">
        <v>19.16</v>
      </c>
      <c r="T26" s="72">
        <v>13.686</v>
      </c>
      <c r="U26" s="72">
        <v>11.521000000000001</v>
      </c>
      <c r="V26" s="72">
        <v>12.577</v>
      </c>
      <c r="W26" s="72">
        <v>11.821999999999999</v>
      </c>
      <c r="X26" s="72">
        <v>15.929</v>
      </c>
      <c r="Y26" s="72">
        <v>11.752000000000001</v>
      </c>
      <c r="Z26" s="73"/>
      <c r="AA26" s="74">
        <f>SUM(B26:Z26)</f>
        <v>197.89900000000003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22.861000000000001</v>
      </c>
      <c r="O28" s="57">
        <f t="shared" si="2"/>
        <v>24.100999999999999</v>
      </c>
      <c r="P28" s="57">
        <f t="shared" si="2"/>
        <v>23.015000000000001</v>
      </c>
      <c r="Q28" s="57">
        <f t="shared" si="2"/>
        <v>17.808</v>
      </c>
      <c r="R28" s="57">
        <f t="shared" si="2"/>
        <v>13.667</v>
      </c>
      <c r="S28" s="57">
        <f t="shared" si="2"/>
        <v>19.16</v>
      </c>
      <c r="T28" s="57">
        <f t="shared" si="2"/>
        <v>13.686</v>
      </c>
      <c r="U28" s="57">
        <f t="shared" si="2"/>
        <v>11.521000000000001</v>
      </c>
      <c r="V28" s="57">
        <f t="shared" si="2"/>
        <v>12.577</v>
      </c>
      <c r="W28" s="57">
        <f t="shared" si="2"/>
        <v>11.821999999999999</v>
      </c>
      <c r="X28" s="57">
        <f t="shared" si="2"/>
        <v>15.929</v>
      </c>
      <c r="Y28" s="57">
        <f t="shared" si="2"/>
        <v>11.752000000000001</v>
      </c>
      <c r="Z28" s="58" t="str">
        <f t="shared" si="2"/>
        <v/>
      </c>
      <c r="AA28" s="59">
        <f>SUM(AA25:AA27)</f>
        <v>197.89900000000003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22.861000000000001</v>
      </c>
      <c r="O47" s="83">
        <f t="shared" si="8"/>
        <v>24.100999999999999</v>
      </c>
      <c r="P47" s="83">
        <f t="shared" si="8"/>
        <v>23.015000000000001</v>
      </c>
      <c r="Q47" s="83">
        <f t="shared" si="8"/>
        <v>17.808</v>
      </c>
      <c r="R47" s="83">
        <f t="shared" si="8"/>
        <v>13.667</v>
      </c>
      <c r="S47" s="83">
        <f t="shared" si="8"/>
        <v>19.16</v>
      </c>
      <c r="T47" s="83">
        <f t="shared" si="8"/>
        <v>13.686000000000002</v>
      </c>
      <c r="U47" s="83">
        <f t="shared" si="8"/>
        <v>11.521000000000001</v>
      </c>
      <c r="V47" s="83">
        <f t="shared" si="8"/>
        <v>12.576999999999998</v>
      </c>
      <c r="W47" s="83">
        <f t="shared" si="8"/>
        <v>11.821999999999999</v>
      </c>
      <c r="X47" s="83">
        <f t="shared" si="8"/>
        <v>15.929</v>
      </c>
      <c r="Y47" s="83">
        <f t="shared" si="8"/>
        <v>11.751999999999999</v>
      </c>
      <c r="Z47" s="84" t="str">
        <f t="shared" si="8"/>
        <v/>
      </c>
      <c r="AA47" s="100">
        <f>SUM(B47:Z47)</f>
        <v>197.89900000000003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44343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22.861000000000004</v>
      </c>
      <c r="O4" s="18">
        <v>24.100999999999999</v>
      </c>
      <c r="P4" s="18">
        <v>23.015000000000001</v>
      </c>
      <c r="Q4" s="18">
        <v>17.808</v>
      </c>
      <c r="R4" s="18">
        <v>13.667</v>
      </c>
      <c r="S4" s="18">
        <v>19.16</v>
      </c>
      <c r="T4" s="18">
        <v>13.686</v>
      </c>
      <c r="U4" s="18">
        <v>11.521000000000001</v>
      </c>
      <c r="V4" s="18">
        <v>12.577</v>
      </c>
      <c r="W4" s="18">
        <v>11.821999999999999</v>
      </c>
      <c r="X4" s="18">
        <v>15.929</v>
      </c>
      <c r="Y4" s="18">
        <v>11.752000000000001</v>
      </c>
      <c r="Z4" s="19"/>
      <c r="AA4" s="20">
        <f>SUM(B4:Z4)</f>
        <v>197.89900000000003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81.88</v>
      </c>
      <c r="O7" s="28">
        <v>76.459999999999994</v>
      </c>
      <c r="P7" s="28">
        <v>75.2</v>
      </c>
      <c r="Q7" s="28">
        <v>80.23</v>
      </c>
      <c r="R7" s="28">
        <v>86.06</v>
      </c>
      <c r="S7" s="28">
        <v>74.959999999999994</v>
      </c>
      <c r="T7" s="28">
        <v>82.07</v>
      </c>
      <c r="U7" s="28">
        <v>97.47</v>
      </c>
      <c r="V7" s="28">
        <v>98.35</v>
      </c>
      <c r="W7" s="28">
        <v>91.69</v>
      </c>
      <c r="X7" s="28">
        <v>91.36</v>
      </c>
      <c r="Y7" s="28">
        <v>86.22</v>
      </c>
      <c r="Z7" s="29"/>
      <c r="AA7" s="30">
        <v>85.162499999999994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16.995999999999999</v>
      </c>
      <c r="O13" s="52">
        <v>18.106999999999999</v>
      </c>
      <c r="P13" s="52">
        <v>16.137999999999998</v>
      </c>
      <c r="Q13" s="52">
        <v>11.943</v>
      </c>
      <c r="R13" s="52">
        <v>8.488999999999999</v>
      </c>
      <c r="S13" s="52">
        <v>15.170999999999999</v>
      </c>
      <c r="T13" s="52">
        <v>10.269</v>
      </c>
      <c r="U13" s="52">
        <v>8.7620000000000005</v>
      </c>
      <c r="V13" s="52">
        <v>10.087</v>
      </c>
      <c r="W13" s="52">
        <v>9.3990000000000009</v>
      </c>
      <c r="X13" s="52">
        <v>13.931999999999999</v>
      </c>
      <c r="Y13" s="52">
        <v>11.265000000000001</v>
      </c>
      <c r="Z13" s="53"/>
      <c r="AA13" s="54">
        <f>SUM(B13:Z13)</f>
        <v>150.55799999999999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16.995999999999999</v>
      </c>
      <c r="O14" s="57">
        <f t="shared" si="0"/>
        <v>18.106999999999999</v>
      </c>
      <c r="P14" s="57">
        <f t="shared" si="0"/>
        <v>16.137999999999998</v>
      </c>
      <c r="Q14" s="57">
        <f t="shared" si="0"/>
        <v>11.943</v>
      </c>
      <c r="R14" s="57">
        <f t="shared" si="0"/>
        <v>8.488999999999999</v>
      </c>
      <c r="S14" s="57">
        <f t="shared" si="0"/>
        <v>15.170999999999999</v>
      </c>
      <c r="T14" s="57">
        <f t="shared" si="0"/>
        <v>10.269</v>
      </c>
      <c r="U14" s="57">
        <f t="shared" si="0"/>
        <v>8.7620000000000005</v>
      </c>
      <c r="V14" s="57">
        <f t="shared" si="0"/>
        <v>10.087</v>
      </c>
      <c r="W14" s="57">
        <f t="shared" si="0"/>
        <v>9.3990000000000009</v>
      </c>
      <c r="X14" s="57">
        <f t="shared" si="0"/>
        <v>13.931999999999999</v>
      </c>
      <c r="Y14" s="57">
        <f t="shared" si="0"/>
        <v>11.265000000000001</v>
      </c>
      <c r="Z14" s="58" t="str">
        <f t="shared" si="0"/>
        <v/>
      </c>
      <c r="AA14" s="59">
        <f>SUM(AA9:AA13)</f>
        <v>150.55799999999999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5.8649999999999993</v>
      </c>
      <c r="O18" s="72">
        <v>5.891</v>
      </c>
      <c r="P18" s="72">
        <v>6.8770000000000007</v>
      </c>
      <c r="Q18" s="72">
        <v>5.8650000000000002</v>
      </c>
      <c r="R18" s="72">
        <v>5.1779999999999999</v>
      </c>
      <c r="S18" s="72">
        <v>3.9889999999999999</v>
      </c>
      <c r="T18" s="72">
        <v>3.4170000000000003</v>
      </c>
      <c r="U18" s="72">
        <v>2.7590000000000003</v>
      </c>
      <c r="V18" s="72">
        <v>2.4899999999999998</v>
      </c>
      <c r="W18" s="72">
        <v>2.423</v>
      </c>
      <c r="X18" s="72">
        <v>1.9970000000000001</v>
      </c>
      <c r="Y18" s="72">
        <v>0.48699999999999999</v>
      </c>
      <c r="Z18" s="73"/>
      <c r="AA18" s="74">
        <f>SUM(B18:Z18)</f>
        <v>47.238000000000014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>
        <v>0.10299999999999999</v>
      </c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0.10299999999999999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5.8649999999999993</v>
      </c>
      <c r="O22" s="83">
        <f t="shared" si="1"/>
        <v>5.9939999999999998</v>
      </c>
      <c r="P22" s="83">
        <f t="shared" si="1"/>
        <v>6.8770000000000007</v>
      </c>
      <c r="Q22" s="83">
        <f t="shared" si="1"/>
        <v>5.8650000000000002</v>
      </c>
      <c r="R22" s="83">
        <f t="shared" si="1"/>
        <v>5.1779999999999999</v>
      </c>
      <c r="S22" s="83">
        <f t="shared" si="1"/>
        <v>3.9889999999999999</v>
      </c>
      <c r="T22" s="83">
        <f t="shared" si="1"/>
        <v>3.4170000000000003</v>
      </c>
      <c r="U22" s="83">
        <f t="shared" si="1"/>
        <v>2.7590000000000003</v>
      </c>
      <c r="V22" s="83">
        <f t="shared" si="1"/>
        <v>2.4899999999999998</v>
      </c>
      <c r="W22" s="83">
        <f t="shared" si="1"/>
        <v>2.423</v>
      </c>
      <c r="X22" s="83">
        <f t="shared" si="1"/>
        <v>1.9970000000000001</v>
      </c>
      <c r="Y22" s="83">
        <f t="shared" si="1"/>
        <v>0.48699999999999999</v>
      </c>
      <c r="Z22" s="84">
        <f t="shared" si="1"/>
        <v>0</v>
      </c>
      <c r="AA22" s="85">
        <f t="shared" si="1"/>
        <v>47.341000000000015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22.861000000000001</v>
      </c>
      <c r="O26" s="72">
        <v>24.100999999999999</v>
      </c>
      <c r="P26" s="72">
        <v>23.015000000000001</v>
      </c>
      <c r="Q26" s="72">
        <v>17.808</v>
      </c>
      <c r="R26" s="72">
        <v>13.667</v>
      </c>
      <c r="S26" s="72">
        <v>19.16</v>
      </c>
      <c r="T26" s="72">
        <v>13.686</v>
      </c>
      <c r="U26" s="72">
        <v>11.521000000000001</v>
      </c>
      <c r="V26" s="72">
        <v>12.577</v>
      </c>
      <c r="W26" s="72">
        <v>11.821999999999999</v>
      </c>
      <c r="X26" s="72">
        <v>15.929</v>
      </c>
      <c r="Y26" s="72">
        <v>11.752000000000001</v>
      </c>
      <c r="Z26" s="73"/>
      <c r="AA26" s="74">
        <f>SUM(B26:Z26)</f>
        <v>197.89900000000003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22.861000000000001</v>
      </c>
      <c r="O28" s="57">
        <f t="shared" si="2"/>
        <v>24.100999999999999</v>
      </c>
      <c r="P28" s="57">
        <f t="shared" si="2"/>
        <v>23.015000000000001</v>
      </c>
      <c r="Q28" s="57">
        <f t="shared" si="2"/>
        <v>17.808</v>
      </c>
      <c r="R28" s="57">
        <f t="shared" si="2"/>
        <v>13.667</v>
      </c>
      <c r="S28" s="57">
        <f t="shared" si="2"/>
        <v>19.16</v>
      </c>
      <c r="T28" s="57">
        <f t="shared" si="2"/>
        <v>13.686</v>
      </c>
      <c r="U28" s="57">
        <f t="shared" si="2"/>
        <v>11.521000000000001</v>
      </c>
      <c r="V28" s="57">
        <f t="shared" si="2"/>
        <v>12.577</v>
      </c>
      <c r="W28" s="57">
        <f t="shared" si="2"/>
        <v>11.821999999999999</v>
      </c>
      <c r="X28" s="57">
        <f t="shared" si="2"/>
        <v>15.929</v>
      </c>
      <c r="Y28" s="57">
        <f t="shared" si="2"/>
        <v>11.752000000000001</v>
      </c>
      <c r="Z28" s="58">
        <f t="shared" si="2"/>
        <v>0</v>
      </c>
      <c r="AA28" s="59">
        <f t="shared" si="2"/>
        <v>197.89900000000003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22.860999999999997</v>
      </c>
      <c r="O47" s="83">
        <f t="shared" si="8"/>
        <v>24.100999999999999</v>
      </c>
      <c r="P47" s="83">
        <f t="shared" si="8"/>
        <v>23.015000000000001</v>
      </c>
      <c r="Q47" s="83">
        <f t="shared" si="8"/>
        <v>17.808</v>
      </c>
      <c r="R47" s="83">
        <f t="shared" si="8"/>
        <v>13.666999999999998</v>
      </c>
      <c r="S47" s="83">
        <f t="shared" si="8"/>
        <v>19.16</v>
      </c>
      <c r="T47" s="83">
        <f t="shared" si="8"/>
        <v>13.686</v>
      </c>
      <c r="U47" s="83">
        <f t="shared" si="8"/>
        <v>11.521000000000001</v>
      </c>
      <c r="V47" s="83">
        <f t="shared" si="8"/>
        <v>12.577</v>
      </c>
      <c r="W47" s="83">
        <f t="shared" si="8"/>
        <v>11.822000000000001</v>
      </c>
      <c r="X47" s="83">
        <f t="shared" si="8"/>
        <v>15.928999999999998</v>
      </c>
      <c r="Y47" s="83">
        <f t="shared" si="8"/>
        <v>11.752000000000001</v>
      </c>
      <c r="Z47" s="84">
        <f t="shared" si="8"/>
        <v>0</v>
      </c>
      <c r="AA47" s="100">
        <f>SUM(B47:Z47)</f>
        <v>197.89900000000003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44343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2021-05-27T08:30:47Z</dcterms:created>
  <dcterms:modified xsi:type="dcterms:W3CDTF">2021-05-27T08:30:47Z</dcterms:modified>
</cp:coreProperties>
</file>