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<sst xmlns="http://schemas.openxmlformats.org/spreadsheetml/2006/main" count="110" uniqueCount="49">
  <si>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26/05/2021 11:14:53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</si>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</sst>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4.931</c:v>
                </c:pt>
                <c:pt idx="13">
                  <c:v>9.2219999999999995</c:v>
                </c:pt>
                <c:pt idx="14">
                  <c:v>10.465</c:v>
                </c:pt>
                <c:pt idx="16">
                  <c:v>11.417999999999999</c:v>
                </c:pt>
                <c:pt idx="17">
                  <c:v>15.654</c:v>
                </c:pt>
                <c:pt idx="18">
                  <c:v>7.0860000000000003</c:v>
                </c:pt>
                <c:pt idx="19">
                  <c:v>3.456</c:v>
                </c:pt>
                <c:pt idx="20">
                  <c:v>3.694</c:v>
                </c:pt>
                <c:pt idx="21">
                  <c:v>5.1280000000000001</c:v>
                </c:pt>
                <c:pt idx="22">
                  <c:v>8.7840000000000007</c:v>
                </c:pt>
                <c:pt idx="23">
                  <c:v>10.097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2.6880000000000002</c:v>
                </c:pt>
                <c:pt idx="13">
                  <c:v>1.6830000000000001</c:v>
                </c:pt>
                <c:pt idx="14">
                  <c:v>2.1589999999999998</c:v>
                </c:pt>
                <c:pt idx="15">
                  <c:v>8.8759999999999994</c:v>
                </c:pt>
                <c:pt idx="16">
                  <c:v>3.8980000000000001</c:v>
                </c:pt>
                <c:pt idx="17">
                  <c:v>0.433</c:v>
                </c:pt>
                <c:pt idx="18">
                  <c:v>0.64399999999999991</c:v>
                </c:pt>
                <c:pt idx="19">
                  <c:v>5.21</c:v>
                </c:pt>
                <c:pt idx="20">
                  <c:v>1.327</c:v>
                </c:pt>
                <c:pt idx="21">
                  <c:v>0.11</c:v>
                </c:pt>
                <c:pt idx="23">
                  <c:v>1.78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209616"/>
        <c:axId val="299210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12.991000000000001</c:v>
                </c:pt>
                <c:pt idx="13">
                  <c:v>15.046999999999999</c:v>
                </c:pt>
                <c:pt idx="14">
                  <c:v>15.683999999999999</c:v>
                </c:pt>
                <c:pt idx="15">
                  <c:v>12.760999999999999</c:v>
                </c:pt>
                <c:pt idx="16">
                  <c:v>19.089999999999996</c:v>
                </c:pt>
                <c:pt idx="17">
                  <c:v>20.111999999999998</c:v>
                </c:pt>
                <c:pt idx="18">
                  <c:v>11.989999999999998</c:v>
                </c:pt>
                <c:pt idx="19">
                  <c:v>12.799000000000001</c:v>
                </c:pt>
                <c:pt idx="20">
                  <c:v>10.562000000000001</c:v>
                </c:pt>
                <c:pt idx="21">
                  <c:v>10.265000000000001</c:v>
                </c:pt>
                <c:pt idx="22">
                  <c:v>13.727999999999998</c:v>
                </c:pt>
                <c:pt idx="23">
                  <c:v>14.638000000000002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09616"/>
        <c:axId val="299210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79.47</c:v>
                </c:pt>
                <c:pt idx="13">
                  <c:v>72.56</c:v>
                </c:pt>
                <c:pt idx="14">
                  <c:v>72.739999999999995</c:v>
                </c:pt>
                <c:pt idx="15">
                  <c:v>79.319999999999993</c:v>
                </c:pt>
                <c:pt idx="16">
                  <c:v>83.92</c:v>
                </c:pt>
                <c:pt idx="17">
                  <c:v>93.63</c:v>
                </c:pt>
                <c:pt idx="18">
                  <c:v>92.06</c:v>
                </c:pt>
                <c:pt idx="19">
                  <c:v>91.34</c:v>
                </c:pt>
                <c:pt idx="20">
                  <c:v>93.77</c:v>
                </c:pt>
                <c:pt idx="21">
                  <c:v>91.34</c:v>
                </c:pt>
                <c:pt idx="22">
                  <c:v>85.76</c:v>
                </c:pt>
                <c:pt idx="23">
                  <c:v>81.430000000000007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294272"/>
        <c:axId val="450293880"/>
      </c:lineChart>
      <c:catAx>
        <c:axId val="29920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10008"/>
        <c:crosses val="autoZero"/>
        <c:auto val="1"/>
        <c:lblAlgn val="ctr"/>
        <c:lblOffset val="100"/>
        <c:noMultiLvlLbl val="0"/>
      </c:catAx>
      <c:valAx>
        <c:axId val="29921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9616"/>
        <c:crosses val="autoZero"/>
        <c:crossBetween val="between"/>
      </c:valAx>
      <c:valAx>
        <c:axId val="450293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294272"/>
        <c:crosses val="max"/>
        <c:crossBetween val="between"/>
      </c:valAx>
      <c:catAx>
        <c:axId val="450294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293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89.935000000000002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28.808</v>
          </cell>
        </row>
        <row r="31">
          <cell r="C31">
            <v>17.5</v>
          </cell>
        </row>
        <row r="32">
          <cell r="C32">
            <v>23.852000000000004</v>
          </cell>
        </row>
        <row r="33">
          <cell r="C33">
            <v>9.572000000000001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3.8600000000000003</v>
          </cell>
        </row>
        <row r="40">
          <cell r="C40">
            <v>90.950000000000017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74.856999999999999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79.47</v>
          </cell>
          <cell r="O7">
            <v>72.56</v>
          </cell>
          <cell r="P7">
            <v>72.739999999999995</v>
          </cell>
          <cell r="Q7">
            <v>79.319999999999993</v>
          </cell>
          <cell r="R7">
            <v>83.92</v>
          </cell>
          <cell r="S7">
            <v>93.63</v>
          </cell>
          <cell r="T7">
            <v>92.06</v>
          </cell>
          <cell r="U7">
            <v>91.34</v>
          </cell>
          <cell r="V7">
            <v>93.77</v>
          </cell>
          <cell r="W7">
            <v>91.34</v>
          </cell>
          <cell r="X7">
            <v>85.76</v>
          </cell>
          <cell r="Y7">
            <v>81.430000000000007</v>
          </cell>
        </row>
        <row r="35">
          <cell r="N35">
            <v>4.931</v>
          </cell>
          <cell r="O35">
            <v>9.2219999999999995</v>
          </cell>
          <cell r="P35">
            <v>10.465</v>
          </cell>
          <cell r="R35">
            <v>11.417999999999999</v>
          </cell>
          <cell r="S35">
            <v>15.654</v>
          </cell>
          <cell r="T35">
            <v>7.0860000000000003</v>
          </cell>
          <cell r="U35">
            <v>3.456</v>
          </cell>
          <cell r="V35">
            <v>3.694</v>
          </cell>
          <cell r="W35">
            <v>5.1280000000000001</v>
          </cell>
          <cell r="X35">
            <v>8.7840000000000007</v>
          </cell>
          <cell r="Y35">
            <v>10.097</v>
          </cell>
        </row>
        <row r="57">
          <cell r="N57">
            <v>2.6880000000000002</v>
          </cell>
          <cell r="O57">
            <v>1.6830000000000001</v>
          </cell>
          <cell r="P57">
            <v>2.1589999999999998</v>
          </cell>
          <cell r="Q57">
            <v>8.8759999999999994</v>
          </cell>
          <cell r="R57">
            <v>3.8980000000000001</v>
          </cell>
          <cell r="S57">
            <v>0.433</v>
          </cell>
          <cell r="T57">
            <v>0.64399999999999991</v>
          </cell>
          <cell r="U57">
            <v>5.21</v>
          </cell>
          <cell r="V57">
            <v>1.327</v>
          </cell>
          <cell r="W57">
            <v>0.11</v>
          </cell>
          <cell r="Y57">
            <v>1.78</v>
          </cell>
        </row>
        <row r="62">
          <cell r="N62">
            <v>0.68</v>
          </cell>
          <cell r="O62">
            <v>0.68</v>
          </cell>
          <cell r="P62">
            <v>0.68</v>
          </cell>
          <cell r="Q62">
            <v>1.68</v>
          </cell>
          <cell r="R62">
            <v>1.66</v>
          </cell>
          <cell r="S62">
            <v>1.66</v>
          </cell>
          <cell r="T62">
            <v>1.33</v>
          </cell>
          <cell r="U62">
            <v>1.33</v>
          </cell>
          <cell r="V62">
            <v>2.3199999999999998</v>
          </cell>
          <cell r="W62">
            <v>2.3199999999999998</v>
          </cell>
          <cell r="X62">
            <v>2.3199999999999998</v>
          </cell>
          <cell r="Y62">
            <v>0.84</v>
          </cell>
        </row>
        <row r="63">
          <cell r="N63">
            <v>2.5779999999999998</v>
          </cell>
          <cell r="O63">
            <v>2.5310000000000001</v>
          </cell>
          <cell r="P63">
            <v>2.38</v>
          </cell>
          <cell r="Q63">
            <v>2.2050000000000001</v>
          </cell>
          <cell r="R63">
            <v>2.1139999999999999</v>
          </cell>
          <cell r="S63">
            <v>2.0270000000000001</v>
          </cell>
          <cell r="T63">
            <v>1.964</v>
          </cell>
          <cell r="U63">
            <v>1.903</v>
          </cell>
          <cell r="V63">
            <v>1.73</v>
          </cell>
          <cell r="W63">
            <v>1.548</v>
          </cell>
          <cell r="X63">
            <v>1.4570000000000001</v>
          </cell>
          <cell r="Y63">
            <v>1.415</v>
          </cell>
        </row>
        <row r="64">
          <cell r="N64">
            <v>2.1139999999999999</v>
          </cell>
          <cell r="O64">
            <v>0.93100000000000005</v>
          </cell>
          <cell r="S64">
            <v>0.33800000000000002</v>
          </cell>
          <cell r="T64">
            <v>0.96599999999999997</v>
          </cell>
          <cell r="U64">
            <v>0.89999999999999991</v>
          </cell>
          <cell r="V64">
            <v>1.4910000000000001</v>
          </cell>
          <cell r="W64">
            <v>1.159</v>
          </cell>
          <cell r="X64">
            <v>1.167</v>
          </cell>
          <cell r="Y64">
            <v>0.50600000000000001</v>
          </cell>
        </row>
      </sheetData>
      <sheetData sheetId="17">
        <row r="57">
          <cell r="N57">
            <v>5.78</v>
          </cell>
          <cell r="O57">
            <v>5.9</v>
          </cell>
          <cell r="P57">
            <v>5.0999999999999996</v>
          </cell>
          <cell r="Q57">
            <v>1.9</v>
          </cell>
          <cell r="R57">
            <v>9.0810000000000013</v>
          </cell>
          <cell r="S57">
            <v>12.192</v>
          </cell>
          <cell r="T57">
            <v>4.7350000000000003</v>
          </cell>
          <cell r="U57">
            <v>6.8</v>
          </cell>
          <cell r="V57">
            <v>6.681</v>
          </cell>
          <cell r="W57">
            <v>5.1219999999999999</v>
          </cell>
          <cell r="X57">
            <v>6.8559999999999999</v>
          </cell>
          <cell r="Y57">
            <v>4.7100000000000009</v>
          </cell>
        </row>
        <row r="63">
          <cell r="N63">
            <v>0.38</v>
          </cell>
          <cell r="O63">
            <v>0.25600000000000001</v>
          </cell>
          <cell r="P63">
            <v>0.06</v>
          </cell>
          <cell r="Q63">
            <v>7.5999999999999998E-2</v>
          </cell>
          <cell r="R63">
            <v>0.36099999999999999</v>
          </cell>
          <cell r="S63">
            <v>0.26</v>
          </cell>
          <cell r="T63">
            <v>0.31900000000000001</v>
          </cell>
          <cell r="U63">
            <v>0.34</v>
          </cell>
          <cell r="V63">
            <v>0.40200000000000002</v>
          </cell>
          <cell r="W63">
            <v>0.52700000000000002</v>
          </cell>
          <cell r="X63">
            <v>0.45500000000000002</v>
          </cell>
          <cell r="Y63">
            <v>0.42399999999999999</v>
          </cell>
        </row>
        <row r="64">
          <cell r="N64">
            <v>6.8310000000000004</v>
          </cell>
          <cell r="O64">
            <v>8.891</v>
          </cell>
          <cell r="P64">
            <v>10.523999999999999</v>
          </cell>
          <cell r="Q64">
            <v>10.785</v>
          </cell>
          <cell r="R64">
            <v>9.6480000000000015</v>
          </cell>
          <cell r="S64">
            <v>7.66</v>
          </cell>
          <cell r="T64">
            <v>6.9359999999999999</v>
          </cell>
          <cell r="U64">
            <v>5.6589999999999998</v>
          </cell>
          <cell r="V64">
            <v>3.4790000000000005</v>
          </cell>
          <cell r="W64">
            <v>4.6159999999999997</v>
          </cell>
          <cell r="X64">
            <v>6.4169999999999998</v>
          </cell>
          <cell r="Y64">
            <v>9.5040000000000013</v>
          </cell>
        </row>
      </sheetData>
      <sheetData sheetId="18">
        <row r="7">
          <cell r="N7">
            <v>79.47</v>
          </cell>
          <cell r="O7">
            <v>72.56</v>
          </cell>
          <cell r="P7">
            <v>72.739999999999995</v>
          </cell>
          <cell r="Q7">
            <v>79.319999999999993</v>
          </cell>
          <cell r="R7">
            <v>83.92</v>
          </cell>
          <cell r="S7">
            <v>93.63</v>
          </cell>
          <cell r="T7">
            <v>92.06</v>
          </cell>
          <cell r="U7">
            <v>91.34</v>
          </cell>
          <cell r="V7">
            <v>93.77</v>
          </cell>
          <cell r="W7">
            <v>91.34</v>
          </cell>
          <cell r="X7">
            <v>85.76</v>
          </cell>
          <cell r="Y7">
            <v>81.430000000000007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12.991</v>
      </c>
      <c r="O4" s="18">
        <v>15.047000000000001</v>
      </c>
      <c r="P4" s="18">
        <v>15.684000000000001</v>
      </c>
      <c r="Q4" s="18">
        <v>12.760999999999999</v>
      </c>
      <c r="R4" s="18">
        <v>19.09</v>
      </c>
      <c r="S4" s="18">
        <v>20.112000000000002</v>
      </c>
      <c r="T4" s="18">
        <v>11.99</v>
      </c>
      <c r="U4" s="18">
        <v>12.798999999999999</v>
      </c>
      <c r="V4" s="18">
        <v>10.562000000000001</v>
      </c>
      <c r="W4" s="18">
        <v>10.265000000000001</v>
      </c>
      <c r="X4" s="18">
        <v>13.728000000000002</v>
      </c>
      <c r="Y4" s="18">
        <v>14.638</v>
      </c>
      <c r="Z4" s="19"/>
      <c r="AA4" s="20">
        <f>SUM(B4:Z4)</f>
        <v>169.667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79.47</v>
      </c>
      <c r="O7" s="28">
        <v>72.56</v>
      </c>
      <c r="P7" s="28">
        <v>72.739999999999995</v>
      </c>
      <c r="Q7" s="28">
        <v>79.319999999999993</v>
      </c>
      <c r="R7" s="28">
        <v>83.92</v>
      </c>
      <c r="S7" s="28">
        <v>93.63</v>
      </c>
      <c r="T7" s="28">
        <v>92.06</v>
      </c>
      <c r="U7" s="28">
        <v>91.34</v>
      </c>
      <c r="V7" s="28">
        <v>93.77</v>
      </c>
      <c r="W7" s="28">
        <v>91.34</v>
      </c>
      <c r="X7" s="28">
        <v>85.76</v>
      </c>
      <c r="Y7" s="28">
        <v>81.430000000000007</v>
      </c>
      <c r="Z7" s="29"/>
      <c r="AA7" s="30">
        <f>IF(SUM(GR_MAINLAND_MCP_SUM_SELL)&lt;&gt;0,AVERAGEIF(GR_MAINLAND_MCP_SUM_SELL,"&lt;&gt;"""),"")</f>
        <v>84.77833333333335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4.931</v>
      </c>
      <c r="O11" s="47">
        <v>9.2219999999999995</v>
      </c>
      <c r="P11" s="47">
        <v>10.465</v>
      </c>
      <c r="Q11" s="47"/>
      <c r="R11" s="47">
        <v>11.417999999999999</v>
      </c>
      <c r="S11" s="47">
        <v>15.654</v>
      </c>
      <c r="T11" s="47">
        <v>7.0860000000000003</v>
      </c>
      <c r="U11" s="47">
        <v>3.456</v>
      </c>
      <c r="V11" s="47">
        <v>3.694</v>
      </c>
      <c r="W11" s="47">
        <v>5.1280000000000001</v>
      </c>
      <c r="X11" s="47">
        <v>8.7840000000000007</v>
      </c>
      <c r="Y11" s="47">
        <v>10.097</v>
      </c>
      <c r="Z11" s="48"/>
      <c r="AA11" s="49">
        <f>SUM(B11:Z11)</f>
        <v>89.935000000000002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2.6880000000000002</v>
      </c>
      <c r="O13" s="52">
        <v>1.6830000000000001</v>
      </c>
      <c r="P13" s="52">
        <v>2.1589999999999998</v>
      </c>
      <c r="Q13" s="52">
        <v>8.8759999999999994</v>
      </c>
      <c r="R13" s="52">
        <v>3.8980000000000001</v>
      </c>
      <c r="S13" s="52">
        <v>0.433</v>
      </c>
      <c r="T13" s="52">
        <v>0.64399999999999991</v>
      </c>
      <c r="U13" s="52">
        <v>5.21</v>
      </c>
      <c r="V13" s="52">
        <v>1.327</v>
      </c>
      <c r="W13" s="52">
        <v>0.11</v>
      </c>
      <c r="X13" s="52"/>
      <c r="Y13" s="52">
        <v>1.78</v>
      </c>
      <c r="Z13" s="53"/>
      <c r="AA13" s="54">
        <f>SUM(B13:Z13)</f>
        <v>28.808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7.6189999999999998</v>
      </c>
      <c r="O14" s="57">
        <f t="shared" si="0"/>
        <v>10.904999999999999</v>
      </c>
      <c r="P14" s="57">
        <f t="shared" si="0"/>
        <v>12.623999999999999</v>
      </c>
      <c r="Q14" s="57">
        <f t="shared" si="0"/>
        <v>8.8759999999999994</v>
      </c>
      <c r="R14" s="57">
        <f t="shared" si="0"/>
        <v>15.315999999999999</v>
      </c>
      <c r="S14" s="57">
        <f t="shared" si="0"/>
        <v>16.087</v>
      </c>
      <c r="T14" s="57">
        <f t="shared" si="0"/>
        <v>7.73</v>
      </c>
      <c r="U14" s="57">
        <f t="shared" si="0"/>
        <v>8.6660000000000004</v>
      </c>
      <c r="V14" s="57">
        <f t="shared" si="0"/>
        <v>5.0209999999999999</v>
      </c>
      <c r="W14" s="57">
        <f t="shared" si="0"/>
        <v>5.2380000000000004</v>
      </c>
      <c r="X14" s="57">
        <f t="shared" si="0"/>
        <v>8.7840000000000007</v>
      </c>
      <c r="Y14" s="57">
        <f t="shared" si="0"/>
        <v>11.876999999999999</v>
      </c>
      <c r="Z14" s="58" t="str">
        <f t="shared" si="0"/>
        <v/>
      </c>
      <c r="AA14" s="59">
        <f>SUM(AA9:AA13)</f>
        <v>118.74299999999999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0.68</v>
      </c>
      <c r="O17" s="67">
        <v>0.68</v>
      </c>
      <c r="P17" s="67">
        <v>0.68</v>
      </c>
      <c r="Q17" s="67">
        <v>1.68</v>
      </c>
      <c r="R17" s="67">
        <v>1.66</v>
      </c>
      <c r="S17" s="67">
        <v>1.66</v>
      </c>
      <c r="T17" s="67">
        <v>1.33</v>
      </c>
      <c r="U17" s="67">
        <v>1.33</v>
      </c>
      <c r="V17" s="67">
        <v>2.3199999999999998</v>
      </c>
      <c r="W17" s="67">
        <v>2.3199999999999998</v>
      </c>
      <c r="X17" s="67">
        <v>2.3199999999999998</v>
      </c>
      <c r="Y17" s="67">
        <v>0.84</v>
      </c>
      <c r="Z17" s="68"/>
      <c r="AA17" s="69">
        <f>SUM(B17:Z17)</f>
        <v>17.5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2.5779999999999998</v>
      </c>
      <c r="O18" s="72">
        <v>2.5310000000000001</v>
      </c>
      <c r="P18" s="72">
        <v>2.38</v>
      </c>
      <c r="Q18" s="72">
        <v>2.2050000000000001</v>
      </c>
      <c r="R18" s="72">
        <v>2.1139999999999999</v>
      </c>
      <c r="S18" s="72">
        <v>2.0270000000000001</v>
      </c>
      <c r="T18" s="72">
        <v>1.964</v>
      </c>
      <c r="U18" s="72">
        <v>1.903</v>
      </c>
      <c r="V18" s="72">
        <v>1.73</v>
      </c>
      <c r="W18" s="72">
        <v>1.548</v>
      </c>
      <c r="X18" s="72">
        <v>1.4570000000000001</v>
      </c>
      <c r="Y18" s="72">
        <v>1.415</v>
      </c>
      <c r="Z18" s="73"/>
      <c r="AA18" s="74">
        <f>SUM(B18:Z18)</f>
        <v>23.852000000000004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2.1139999999999999</v>
      </c>
      <c r="O19" s="76">
        <v>0.93100000000000005</v>
      </c>
      <c r="P19" s="76"/>
      <c r="Q19" s="76"/>
      <c r="R19" s="76"/>
      <c r="S19" s="76">
        <v>0.33800000000000002</v>
      </c>
      <c r="T19" s="76">
        <v>0.96599999999999997</v>
      </c>
      <c r="U19" s="76">
        <v>0.89999999999999991</v>
      </c>
      <c r="V19" s="76">
        <v>1.4910000000000001</v>
      </c>
      <c r="W19" s="76">
        <v>1.159</v>
      </c>
      <c r="X19" s="76">
        <v>1.167</v>
      </c>
      <c r="Y19" s="76">
        <v>0.50600000000000001</v>
      </c>
      <c r="Z19" s="73"/>
      <c r="AA19" s="74">
        <f>SUM(B19:Z19)</f>
        <v>9.572000000000001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5.3719999999999999</v>
      </c>
      <c r="O22" s="83">
        <f t="shared" si="1"/>
        <v>4.1420000000000003</v>
      </c>
      <c r="P22" s="83">
        <f t="shared" si="1"/>
        <v>3.06</v>
      </c>
      <c r="Q22" s="83">
        <f t="shared" si="1"/>
        <v>3.8849999999999998</v>
      </c>
      <c r="R22" s="83">
        <f t="shared" si="1"/>
        <v>3.774</v>
      </c>
      <c r="S22" s="83">
        <f t="shared" si="1"/>
        <v>4.0250000000000004</v>
      </c>
      <c r="T22" s="83">
        <f t="shared" si="1"/>
        <v>4.26</v>
      </c>
      <c r="U22" s="83">
        <f t="shared" si="1"/>
        <v>4.133</v>
      </c>
      <c r="V22" s="83">
        <f t="shared" si="1"/>
        <v>5.5410000000000004</v>
      </c>
      <c r="W22" s="83">
        <f t="shared" si="1"/>
        <v>5.0270000000000001</v>
      </c>
      <c r="X22" s="83">
        <f t="shared" si="1"/>
        <v>4.944</v>
      </c>
      <c r="Y22" s="83">
        <f t="shared" si="1"/>
        <v>2.7610000000000001</v>
      </c>
      <c r="Z22" s="84" t="str">
        <f t="shared" si="1"/>
        <v/>
      </c>
      <c r="AA22" s="85">
        <f>SUM(AA17:AA21)</f>
        <v>50.924000000000007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12.991</v>
      </c>
      <c r="O26" s="72">
        <v>15.047000000000001</v>
      </c>
      <c r="P26" s="72">
        <v>15.683999999999999</v>
      </c>
      <c r="Q26" s="72">
        <v>12.760999999999999</v>
      </c>
      <c r="R26" s="72">
        <v>19.09</v>
      </c>
      <c r="S26" s="72">
        <v>20.111999999999998</v>
      </c>
      <c r="T26" s="72">
        <v>11.99</v>
      </c>
      <c r="U26" s="72">
        <v>12.798999999999999</v>
      </c>
      <c r="V26" s="72">
        <v>10.561999999999999</v>
      </c>
      <c r="W26" s="72">
        <v>10.265000000000001</v>
      </c>
      <c r="X26" s="72">
        <v>13.728</v>
      </c>
      <c r="Y26" s="72">
        <v>14.638</v>
      </c>
      <c r="Z26" s="73"/>
      <c r="AA26" s="74">
        <f>SUM(B26:Z26)</f>
        <v>169.667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12.991</v>
      </c>
      <c r="O28" s="57">
        <f t="shared" si="2"/>
        <v>15.047000000000001</v>
      </c>
      <c r="P28" s="57">
        <f t="shared" si="2"/>
        <v>15.683999999999999</v>
      </c>
      <c r="Q28" s="57">
        <f t="shared" si="2"/>
        <v>12.760999999999999</v>
      </c>
      <c r="R28" s="57">
        <f t="shared" si="2"/>
        <v>19.09</v>
      </c>
      <c r="S28" s="57">
        <f t="shared" si="2"/>
        <v>20.111999999999998</v>
      </c>
      <c r="T28" s="57">
        <f t="shared" si="2"/>
        <v>11.99</v>
      </c>
      <c r="U28" s="57">
        <f t="shared" si="2"/>
        <v>12.798999999999999</v>
      </c>
      <c r="V28" s="57">
        <f t="shared" si="2"/>
        <v>10.561999999999999</v>
      </c>
      <c r="W28" s="57">
        <f t="shared" si="2"/>
        <v>10.265000000000001</v>
      </c>
      <c r="X28" s="57">
        <f t="shared" si="2"/>
        <v>13.728</v>
      </c>
      <c r="Y28" s="57">
        <f t="shared" si="2"/>
        <v>14.638</v>
      </c>
      <c r="Z28" s="58" t="str">
        <f t="shared" si="2"/>
        <v/>
      </c>
      <c r="AA28" s="59">
        <f>SUM(AA25:AA27)</f>
        <v>169.667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12.991</v>
      </c>
      <c r="O47" s="83">
        <f t="shared" si="8"/>
        <v>15.047000000000001</v>
      </c>
      <c r="P47" s="83">
        <f t="shared" si="8"/>
        <v>15.683999999999999</v>
      </c>
      <c r="Q47" s="83">
        <f t="shared" si="8"/>
        <v>12.760999999999999</v>
      </c>
      <c r="R47" s="83">
        <f t="shared" si="8"/>
        <v>19.09</v>
      </c>
      <c r="S47" s="83">
        <f t="shared" si="8"/>
        <v>20.112000000000002</v>
      </c>
      <c r="T47" s="83">
        <f t="shared" si="8"/>
        <v>11.99</v>
      </c>
      <c r="U47" s="83">
        <f t="shared" si="8"/>
        <v>12.798999999999999</v>
      </c>
      <c r="V47" s="83">
        <f t="shared" si="8"/>
        <v>10.562000000000001</v>
      </c>
      <c r="W47" s="83">
        <f t="shared" si="8"/>
        <v>10.265000000000001</v>
      </c>
      <c r="X47" s="83">
        <f t="shared" si="8"/>
        <v>13.728000000000002</v>
      </c>
      <c r="Y47" s="83">
        <f t="shared" si="8"/>
        <v>14.637999999999998</v>
      </c>
      <c r="Z47" s="84" t="str">
        <f t="shared" si="8"/>
        <v/>
      </c>
      <c r="AA47" s="100">
        <f>SUM(B47:Z47)</f>
        <v>169.667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12.991000000000001</v>
      </c>
      <c r="O4" s="18">
        <v>15.046999999999999</v>
      </c>
      <c r="P4" s="18">
        <v>15.683999999999999</v>
      </c>
      <c r="Q4" s="18">
        <v>12.760999999999999</v>
      </c>
      <c r="R4" s="18">
        <v>19.089999999999996</v>
      </c>
      <c r="S4" s="18">
        <v>20.111999999999998</v>
      </c>
      <c r="T4" s="18">
        <v>11.989999999999998</v>
      </c>
      <c r="U4" s="18">
        <v>12.799000000000001</v>
      </c>
      <c r="V4" s="18">
        <v>10.562000000000001</v>
      </c>
      <c r="W4" s="18">
        <v>10.265000000000001</v>
      </c>
      <c r="X4" s="18">
        <v>13.727999999999998</v>
      </c>
      <c r="Y4" s="18">
        <v>14.638000000000002</v>
      </c>
      <c r="Z4" s="19"/>
      <c r="AA4" s="20">
        <f>SUM(B4:Z4)</f>
        <v>169.667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79.47</v>
      </c>
      <c r="O7" s="28">
        <v>72.56</v>
      </c>
      <c r="P7" s="28">
        <v>72.739999999999995</v>
      </c>
      <c r="Q7" s="28">
        <v>79.319999999999993</v>
      </c>
      <c r="R7" s="28">
        <v>83.92</v>
      </c>
      <c r="S7" s="28">
        <v>93.63</v>
      </c>
      <c r="T7" s="28">
        <v>92.06</v>
      </c>
      <c r="U7" s="28">
        <v>91.34</v>
      </c>
      <c r="V7" s="28">
        <v>93.77</v>
      </c>
      <c r="W7" s="28">
        <v>91.34</v>
      </c>
      <c r="X7" s="28">
        <v>85.76</v>
      </c>
      <c r="Y7" s="28">
        <v>81.430000000000007</v>
      </c>
      <c r="Z7" s="29"/>
      <c r="AA7" s="30">
        <v>84.77833333333335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5.78</v>
      </c>
      <c r="O13" s="52">
        <v>5.9</v>
      </c>
      <c r="P13" s="52">
        <v>5.0999999999999996</v>
      </c>
      <c r="Q13" s="52">
        <v>1.9</v>
      </c>
      <c r="R13" s="52">
        <v>9.0810000000000013</v>
      </c>
      <c r="S13" s="52">
        <v>12.192</v>
      </c>
      <c r="T13" s="52">
        <v>4.7350000000000003</v>
      </c>
      <c r="U13" s="52">
        <v>6.8</v>
      </c>
      <c r="V13" s="52">
        <v>6.681</v>
      </c>
      <c r="W13" s="52">
        <v>5.1219999999999999</v>
      </c>
      <c r="X13" s="52">
        <v>6.8559999999999999</v>
      </c>
      <c r="Y13" s="52">
        <v>4.7100000000000009</v>
      </c>
      <c r="Z13" s="53"/>
      <c r="AA13" s="54">
        <f>SUM(B13:Z13)</f>
        <v>74.856999999999999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5.78</v>
      </c>
      <c r="O14" s="57">
        <f t="shared" si="0"/>
        <v>5.9</v>
      </c>
      <c r="P14" s="57">
        <f t="shared" si="0"/>
        <v>5.0999999999999996</v>
      </c>
      <c r="Q14" s="57">
        <f t="shared" si="0"/>
        <v>1.9</v>
      </c>
      <c r="R14" s="57">
        <f t="shared" si="0"/>
        <v>9.0810000000000013</v>
      </c>
      <c r="S14" s="57">
        <f t="shared" si="0"/>
        <v>12.192</v>
      </c>
      <c r="T14" s="57">
        <f t="shared" si="0"/>
        <v>4.7350000000000003</v>
      </c>
      <c r="U14" s="57">
        <f t="shared" si="0"/>
        <v>6.8</v>
      </c>
      <c r="V14" s="57">
        <f t="shared" si="0"/>
        <v>6.681</v>
      </c>
      <c r="W14" s="57">
        <f t="shared" si="0"/>
        <v>5.1219999999999999</v>
      </c>
      <c r="X14" s="57">
        <f t="shared" si="0"/>
        <v>6.8559999999999999</v>
      </c>
      <c r="Y14" s="57">
        <f t="shared" si="0"/>
        <v>4.7100000000000009</v>
      </c>
      <c r="Z14" s="58" t="str">
        <f t="shared" si="0"/>
        <v/>
      </c>
      <c r="AA14" s="59">
        <f>SUM(AA9:AA13)</f>
        <v>74.856999999999999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0.38</v>
      </c>
      <c r="O18" s="72">
        <v>0.25600000000000001</v>
      </c>
      <c r="P18" s="72">
        <v>0.06</v>
      </c>
      <c r="Q18" s="72">
        <v>7.5999999999999998E-2</v>
      </c>
      <c r="R18" s="72">
        <v>0.36099999999999999</v>
      </c>
      <c r="S18" s="72">
        <v>0.26</v>
      </c>
      <c r="T18" s="72">
        <v>0.31900000000000001</v>
      </c>
      <c r="U18" s="72">
        <v>0.34</v>
      </c>
      <c r="V18" s="72">
        <v>0.40200000000000002</v>
      </c>
      <c r="W18" s="72">
        <v>0.52700000000000002</v>
      </c>
      <c r="X18" s="72">
        <v>0.45500000000000002</v>
      </c>
      <c r="Y18" s="72">
        <v>0.42399999999999999</v>
      </c>
      <c r="Z18" s="73"/>
      <c r="AA18" s="74">
        <f>SUM(B18:Z18)</f>
        <v>3.8600000000000003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6.8310000000000004</v>
      </c>
      <c r="O19" s="76">
        <v>8.891</v>
      </c>
      <c r="P19" s="76">
        <v>10.523999999999999</v>
      </c>
      <c r="Q19" s="76">
        <v>10.785</v>
      </c>
      <c r="R19" s="76">
        <v>9.6480000000000015</v>
      </c>
      <c r="S19" s="76">
        <v>7.66</v>
      </c>
      <c r="T19" s="76">
        <v>6.9359999999999999</v>
      </c>
      <c r="U19" s="76">
        <v>5.6589999999999998</v>
      </c>
      <c r="V19" s="76">
        <v>3.4790000000000005</v>
      </c>
      <c r="W19" s="76">
        <v>4.6159999999999997</v>
      </c>
      <c r="X19" s="76">
        <v>6.4169999999999998</v>
      </c>
      <c r="Y19" s="76">
        <v>9.5040000000000013</v>
      </c>
      <c r="Z19" s="73"/>
      <c r="AA19" s="74">
        <f>SUM(B19:Z19)</f>
        <v>90.950000000000017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7.2110000000000003</v>
      </c>
      <c r="O22" s="83">
        <f t="shared" si="1"/>
        <v>9.1470000000000002</v>
      </c>
      <c r="P22" s="83">
        <f t="shared" si="1"/>
        <v>10.584</v>
      </c>
      <c r="Q22" s="83">
        <f t="shared" si="1"/>
        <v>10.861000000000001</v>
      </c>
      <c r="R22" s="83">
        <f t="shared" si="1"/>
        <v>10.009000000000002</v>
      </c>
      <c r="S22" s="83">
        <f t="shared" si="1"/>
        <v>7.92</v>
      </c>
      <c r="T22" s="83">
        <f t="shared" si="1"/>
        <v>7.2549999999999999</v>
      </c>
      <c r="U22" s="83">
        <f t="shared" si="1"/>
        <v>5.9989999999999997</v>
      </c>
      <c r="V22" s="83">
        <f t="shared" si="1"/>
        <v>3.8810000000000007</v>
      </c>
      <c r="W22" s="83">
        <f t="shared" si="1"/>
        <v>5.1429999999999998</v>
      </c>
      <c r="X22" s="83">
        <f t="shared" si="1"/>
        <v>6.8719999999999999</v>
      </c>
      <c r="Y22" s="83">
        <f t="shared" si="1"/>
        <v>9.9280000000000008</v>
      </c>
      <c r="Z22" s="84">
        <f t="shared" si="1"/>
        <v>0</v>
      </c>
      <c r="AA22" s="85">
        <f t="shared" si="1"/>
        <v>94.810000000000016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12.991</v>
      </c>
      <c r="O26" s="72">
        <v>15.047000000000001</v>
      </c>
      <c r="P26" s="72">
        <v>15.683999999999999</v>
      </c>
      <c r="Q26" s="72">
        <v>12.760999999999999</v>
      </c>
      <c r="R26" s="72">
        <v>19.09</v>
      </c>
      <c r="S26" s="72">
        <v>20.111999999999998</v>
      </c>
      <c r="T26" s="72">
        <v>11.99</v>
      </c>
      <c r="U26" s="72">
        <v>12.798999999999999</v>
      </c>
      <c r="V26" s="72">
        <v>10.561999999999999</v>
      </c>
      <c r="W26" s="72">
        <v>10.265000000000001</v>
      </c>
      <c r="X26" s="72">
        <v>13.728</v>
      </c>
      <c r="Y26" s="72">
        <v>14.638</v>
      </c>
      <c r="Z26" s="73"/>
      <c r="AA26" s="74">
        <f>SUM(B26:Z26)</f>
        <v>169.667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12.991</v>
      </c>
      <c r="O28" s="57">
        <f t="shared" si="2"/>
        <v>15.047000000000001</v>
      </c>
      <c r="P28" s="57">
        <f t="shared" si="2"/>
        <v>15.683999999999999</v>
      </c>
      <c r="Q28" s="57">
        <f t="shared" si="2"/>
        <v>12.760999999999999</v>
      </c>
      <c r="R28" s="57">
        <f t="shared" si="2"/>
        <v>19.09</v>
      </c>
      <c r="S28" s="57">
        <f t="shared" si="2"/>
        <v>20.111999999999998</v>
      </c>
      <c r="T28" s="57">
        <f t="shared" si="2"/>
        <v>11.99</v>
      </c>
      <c r="U28" s="57">
        <f t="shared" si="2"/>
        <v>12.798999999999999</v>
      </c>
      <c r="V28" s="57">
        <f t="shared" si="2"/>
        <v>10.561999999999999</v>
      </c>
      <c r="W28" s="57">
        <f t="shared" si="2"/>
        <v>10.265000000000001</v>
      </c>
      <c r="X28" s="57">
        <f t="shared" si="2"/>
        <v>13.728</v>
      </c>
      <c r="Y28" s="57">
        <f t="shared" si="2"/>
        <v>14.638</v>
      </c>
      <c r="Z28" s="58">
        <f t="shared" si="2"/>
        <v>0</v>
      </c>
      <c r="AA28" s="59">
        <f t="shared" si="2"/>
        <v>169.667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12.991</v>
      </c>
      <c r="O47" s="83">
        <f t="shared" si="8"/>
        <v>15.047000000000001</v>
      </c>
      <c r="P47" s="83">
        <f t="shared" si="8"/>
        <v>15.683999999999999</v>
      </c>
      <c r="Q47" s="83">
        <f t="shared" si="8"/>
        <v>12.761000000000001</v>
      </c>
      <c r="R47" s="83">
        <f t="shared" si="8"/>
        <v>19.090000000000003</v>
      </c>
      <c r="S47" s="83">
        <f t="shared" si="8"/>
        <v>20.112000000000002</v>
      </c>
      <c r="T47" s="83">
        <f t="shared" si="8"/>
        <v>11.99</v>
      </c>
      <c r="U47" s="83">
        <f t="shared" si="8"/>
        <v>12.798999999999999</v>
      </c>
      <c r="V47" s="83">
        <f t="shared" si="8"/>
        <v>10.562000000000001</v>
      </c>
      <c r="W47" s="83">
        <f t="shared" si="8"/>
        <v>10.265000000000001</v>
      </c>
      <c r="X47" s="83">
        <f t="shared" si="8"/>
        <v>13.728</v>
      </c>
      <c r="Y47" s="83">
        <f t="shared" si="8"/>
        <v>14.638000000000002</v>
      </c>
      <c r="Z47" s="84">
        <f t="shared" si="8"/>
        <v>0</v>
      </c>
      <c r="AA47" s="100">
        <f>SUM(B47:Z47)</f>
        <v>169.667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2021-05-26T08:14:53Z</dcterms:created>
  <dcterms:modified xsi:type="dcterms:W3CDTF">2021-05-26T08:14:53Z</dcterms:modified>
</cp:coreProperties>
</file>