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[1]SPOT_Orders_OverView_01!$A$18:$A$30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<sst xmlns="http://schemas.openxmlformats.org/spreadsheetml/2006/main" count="110" uniqueCount="49">
  <si>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25/05/2021 11:28:03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</si>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</sst>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7.3070000000000004</c:v>
                </c:pt>
                <c:pt idx="16">
                  <c:v>4.6520000000000001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39.283999999999999</c:v>
                </c:pt>
                <c:pt idx="13">
                  <c:v>45.289000000000001</c:v>
                </c:pt>
                <c:pt idx="14">
                  <c:v>50.414000000000001</c:v>
                </c:pt>
                <c:pt idx="15">
                  <c:v>50.254000000000012</c:v>
                </c:pt>
                <c:pt idx="16">
                  <c:v>35.887999999999998</c:v>
                </c:pt>
                <c:pt idx="17">
                  <c:v>34.595999999999997</c:v>
                </c:pt>
                <c:pt idx="18">
                  <c:v>37.596999999999994</c:v>
                </c:pt>
                <c:pt idx="19">
                  <c:v>29.896000000000001</c:v>
                </c:pt>
                <c:pt idx="20">
                  <c:v>31.104999999999997</c:v>
                </c:pt>
                <c:pt idx="21">
                  <c:v>27.619999999999997</c:v>
                </c:pt>
                <c:pt idx="22">
                  <c:v>27.627000000000002</c:v>
                </c:pt>
                <c:pt idx="23">
                  <c:v>24.398000000000003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8501848"/>
        <c:axId val="1885022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49.040999999999997</c:v>
                </c:pt>
                <c:pt idx="13">
                  <c:v>47.738999999999997</c:v>
                </c:pt>
                <c:pt idx="14">
                  <c:v>52.864000000000011</c:v>
                </c:pt>
                <c:pt idx="15">
                  <c:v>52.704000000000001</c:v>
                </c:pt>
                <c:pt idx="16">
                  <c:v>42.9</c:v>
                </c:pt>
                <c:pt idx="17">
                  <c:v>36.286000000000001</c:v>
                </c:pt>
                <c:pt idx="18">
                  <c:v>38.606999999999999</c:v>
                </c:pt>
                <c:pt idx="19">
                  <c:v>33.116</c:v>
                </c:pt>
                <c:pt idx="20">
                  <c:v>32.945</c:v>
                </c:pt>
                <c:pt idx="21">
                  <c:v>28.279999999999998</c:v>
                </c:pt>
                <c:pt idx="22">
                  <c:v>28.286999999999999</c:v>
                </c:pt>
                <c:pt idx="23">
                  <c:v>25.058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501848"/>
        <c:axId val="1885022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89.89</c:v>
                </c:pt>
                <c:pt idx="13">
                  <c:v>88.06</c:v>
                </c:pt>
                <c:pt idx="14">
                  <c:v>85.23</c:v>
                </c:pt>
                <c:pt idx="15">
                  <c:v>84.48</c:v>
                </c:pt>
                <c:pt idx="16">
                  <c:v>89.89</c:v>
                </c:pt>
                <c:pt idx="17">
                  <c:v>86.46</c:v>
                </c:pt>
                <c:pt idx="18">
                  <c:v>87.26</c:v>
                </c:pt>
                <c:pt idx="19">
                  <c:v>76.7</c:v>
                </c:pt>
                <c:pt idx="20">
                  <c:v>76.84</c:v>
                </c:pt>
                <c:pt idx="21">
                  <c:v>78.16</c:v>
                </c:pt>
                <c:pt idx="22">
                  <c:v>81.209999999999994</c:v>
                </c:pt>
                <c:pt idx="23">
                  <c:v>75.489999999999995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668888"/>
        <c:axId val="188502632"/>
      </c:lineChart>
      <c:catAx>
        <c:axId val="188501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502240"/>
        <c:crosses val="autoZero"/>
        <c:auto val="1"/>
        <c:lblAlgn val="ctr"/>
        <c:lblOffset val="100"/>
        <c:noMultiLvlLbl val="0"/>
      </c:catAx>
      <c:valAx>
        <c:axId val="18850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501848"/>
        <c:crosses val="autoZero"/>
        <c:crossBetween val="between"/>
      </c:valAx>
      <c:valAx>
        <c:axId val="188502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668888"/>
        <c:crosses val="max"/>
        <c:crossBetween val="between"/>
      </c:valAx>
      <c:catAx>
        <c:axId val="311668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502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11.959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433.96800000000013</v>
          </cell>
        </row>
        <row r="31">
          <cell r="C31">
            <v>21.9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24.754999999999999</v>
          </cell>
        </row>
        <row r="40">
          <cell r="C40">
            <v>297.90500000000003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145.167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89.89</v>
          </cell>
          <cell r="O7">
            <v>88.06</v>
          </cell>
          <cell r="P7">
            <v>85.23</v>
          </cell>
          <cell r="Q7">
            <v>84.48</v>
          </cell>
          <cell r="R7">
            <v>89.89</v>
          </cell>
          <cell r="S7">
            <v>86.46</v>
          </cell>
          <cell r="T7">
            <v>87.26</v>
          </cell>
          <cell r="U7">
            <v>76.7</v>
          </cell>
          <cell r="V7">
            <v>76.84</v>
          </cell>
          <cell r="W7">
            <v>78.16</v>
          </cell>
          <cell r="X7">
            <v>81.209999999999994</v>
          </cell>
          <cell r="Y7">
            <v>75.489999999999995</v>
          </cell>
        </row>
        <row r="35">
          <cell r="N35">
            <v>7.3070000000000004</v>
          </cell>
          <cell r="R35">
            <v>4.6520000000000001</v>
          </cell>
        </row>
        <row r="57">
          <cell r="N57">
            <v>39.283999999999999</v>
          </cell>
          <cell r="O57">
            <v>45.289000000000001</v>
          </cell>
          <cell r="P57">
            <v>50.414000000000001</v>
          </cell>
          <cell r="Q57">
            <v>50.254000000000012</v>
          </cell>
          <cell r="R57">
            <v>35.887999999999998</v>
          </cell>
          <cell r="S57">
            <v>34.595999999999997</v>
          </cell>
          <cell r="T57">
            <v>37.596999999999994</v>
          </cell>
          <cell r="U57">
            <v>29.896000000000001</v>
          </cell>
          <cell r="V57">
            <v>31.104999999999997</v>
          </cell>
          <cell r="W57">
            <v>27.619999999999997</v>
          </cell>
          <cell r="X57">
            <v>27.627000000000002</v>
          </cell>
          <cell r="Y57">
            <v>24.398000000000003</v>
          </cell>
        </row>
        <row r="62">
          <cell r="N62">
            <v>2.4500000000000002</v>
          </cell>
          <cell r="O62">
            <v>2.4500000000000002</v>
          </cell>
          <cell r="P62">
            <v>2.4500000000000002</v>
          </cell>
          <cell r="Q62">
            <v>2.4500000000000002</v>
          </cell>
          <cell r="R62">
            <v>2.36</v>
          </cell>
          <cell r="S62">
            <v>1.69</v>
          </cell>
          <cell r="T62">
            <v>1.01</v>
          </cell>
          <cell r="U62">
            <v>3.22</v>
          </cell>
          <cell r="V62">
            <v>1.84</v>
          </cell>
          <cell r="W62">
            <v>0.66</v>
          </cell>
          <cell r="X62">
            <v>0.66</v>
          </cell>
          <cell r="Y62">
            <v>0.66</v>
          </cell>
        </row>
      </sheetData>
      <sheetData sheetId="17">
        <row r="57">
          <cell r="N57">
            <v>13.103999999999999</v>
          </cell>
          <cell r="O57">
            <v>13</v>
          </cell>
          <cell r="P57">
            <v>13</v>
          </cell>
          <cell r="Q57">
            <v>13</v>
          </cell>
          <cell r="R57">
            <v>13</v>
          </cell>
          <cell r="S57">
            <v>13</v>
          </cell>
          <cell r="T57">
            <v>13</v>
          </cell>
          <cell r="U57">
            <v>13.776999999999999</v>
          </cell>
          <cell r="V57">
            <v>13.352</v>
          </cell>
          <cell r="W57">
            <v>8</v>
          </cell>
          <cell r="X57">
            <v>10.755000000000001</v>
          </cell>
          <cell r="Y57">
            <v>8.1790000000000003</v>
          </cell>
        </row>
        <row r="63">
          <cell r="N63">
            <v>2.6949999999999998</v>
          </cell>
          <cell r="O63">
            <v>2.6579999999999999</v>
          </cell>
          <cell r="P63">
            <v>2.5150000000000001</v>
          </cell>
          <cell r="Q63">
            <v>2.3170000000000002</v>
          </cell>
          <cell r="R63">
            <v>2.1629999999999998</v>
          </cell>
          <cell r="S63">
            <v>2.1110000000000002</v>
          </cell>
          <cell r="T63">
            <v>2.0499999999999998</v>
          </cell>
          <cell r="U63">
            <v>1.974</v>
          </cell>
          <cell r="V63">
            <v>1.7869999999999999</v>
          </cell>
          <cell r="W63">
            <v>1.5720000000000001</v>
          </cell>
          <cell r="X63">
            <v>1.4770000000000001</v>
          </cell>
          <cell r="Y63">
            <v>1.4359999999999999</v>
          </cell>
        </row>
        <row r="64">
          <cell r="N64">
            <v>33.241999999999997</v>
          </cell>
          <cell r="O64">
            <v>32.081000000000003</v>
          </cell>
          <cell r="P64">
            <v>37.349000000000004</v>
          </cell>
          <cell r="Q64">
            <v>37.387</v>
          </cell>
          <cell r="R64">
            <v>27.737000000000002</v>
          </cell>
          <cell r="S64">
            <v>21.174999999999997</v>
          </cell>
          <cell r="T64">
            <v>23.556999999999999</v>
          </cell>
          <cell r="U64">
            <v>17.364999999999998</v>
          </cell>
          <cell r="V64">
            <v>17.806000000000001</v>
          </cell>
          <cell r="W64">
            <v>18.707999999999998</v>
          </cell>
          <cell r="X64">
            <v>16.055</v>
          </cell>
          <cell r="Y64">
            <v>15.443</v>
          </cell>
        </row>
      </sheetData>
      <sheetData sheetId="18">
        <row r="7">
          <cell r="N7">
            <v>89.89</v>
          </cell>
          <cell r="O7">
            <v>88.06</v>
          </cell>
          <cell r="P7">
            <v>85.23</v>
          </cell>
          <cell r="Q7">
            <v>84.48</v>
          </cell>
          <cell r="R7">
            <v>89.89</v>
          </cell>
          <cell r="S7">
            <v>86.46</v>
          </cell>
          <cell r="T7">
            <v>87.26</v>
          </cell>
          <cell r="U7">
            <v>76.7</v>
          </cell>
          <cell r="V7">
            <v>76.84</v>
          </cell>
          <cell r="W7">
            <v>78.16</v>
          </cell>
          <cell r="X7">
            <v>81.209999999999994</v>
          </cell>
          <cell r="Y7">
            <v>75.489999999999995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COUPLING_CBS</v>
          </cell>
        </row>
        <row r="18">
          <cell r="A18" t="str">
            <v>ELPEDISON</v>
          </cell>
        </row>
        <row r="19">
          <cell r="A19" t="str">
            <v>FORENA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VIENER</v>
          </cell>
        </row>
        <row r="26">
          <cell r="A26" t="str">
            <v>VOLTERRA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49.041000000000004</v>
      </c>
      <c r="O4" s="18">
        <v>47.739000000000004</v>
      </c>
      <c r="P4" s="18">
        <v>52.863999999999997</v>
      </c>
      <c r="Q4" s="18">
        <v>52.704000000000001</v>
      </c>
      <c r="R4" s="18">
        <v>42.900000000000006</v>
      </c>
      <c r="S4" s="18">
        <v>36.286000000000001</v>
      </c>
      <c r="T4" s="18">
        <v>38.606999999999999</v>
      </c>
      <c r="U4" s="18">
        <v>33.116</v>
      </c>
      <c r="V4" s="18">
        <v>32.945</v>
      </c>
      <c r="W4" s="18">
        <v>28.279999999999998</v>
      </c>
      <c r="X4" s="18">
        <v>28.286999999999999</v>
      </c>
      <c r="Y4" s="18">
        <v>25.058000000000003</v>
      </c>
      <c r="Z4" s="19"/>
      <c r="AA4" s="20">
        <f>SUM(B4:Z4)</f>
        <v>467.82699999999988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89.89</v>
      </c>
      <c r="O7" s="28">
        <v>88.06</v>
      </c>
      <c r="P7" s="28">
        <v>85.23</v>
      </c>
      <c r="Q7" s="28">
        <v>84.48</v>
      </c>
      <c r="R7" s="28">
        <v>89.89</v>
      </c>
      <c r="S7" s="28">
        <v>86.46</v>
      </c>
      <c r="T7" s="28">
        <v>87.26</v>
      </c>
      <c r="U7" s="28">
        <v>76.7</v>
      </c>
      <c r="V7" s="28">
        <v>76.84</v>
      </c>
      <c r="W7" s="28">
        <v>78.16</v>
      </c>
      <c r="X7" s="28">
        <v>81.209999999999994</v>
      </c>
      <c r="Y7" s="28">
        <v>75.489999999999995</v>
      </c>
      <c r="Z7" s="29"/>
      <c r="AA7" s="30">
        <f>IF(SUM(GR_MAINLAND_MCP_SUM_SELL)&lt;&gt;0,AVERAGEIF(GR_MAINLAND_MCP_SUM_SELL,"&lt;&gt;"""),"")</f>
        <v>83.305833333333339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7.3070000000000004</v>
      </c>
      <c r="O11" s="47"/>
      <c r="P11" s="47"/>
      <c r="Q11" s="47"/>
      <c r="R11" s="47">
        <v>4.6520000000000001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11.959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39.283999999999999</v>
      </c>
      <c r="O13" s="52">
        <v>45.289000000000001</v>
      </c>
      <c r="P13" s="52">
        <v>50.414000000000001</v>
      </c>
      <c r="Q13" s="52">
        <v>50.254000000000012</v>
      </c>
      <c r="R13" s="52">
        <v>35.887999999999998</v>
      </c>
      <c r="S13" s="52">
        <v>34.595999999999997</v>
      </c>
      <c r="T13" s="52">
        <v>37.596999999999994</v>
      </c>
      <c r="U13" s="52">
        <v>29.896000000000001</v>
      </c>
      <c r="V13" s="52">
        <v>31.104999999999997</v>
      </c>
      <c r="W13" s="52">
        <v>27.619999999999997</v>
      </c>
      <c r="X13" s="52">
        <v>27.627000000000002</v>
      </c>
      <c r="Y13" s="52">
        <v>24.398000000000003</v>
      </c>
      <c r="Z13" s="53"/>
      <c r="AA13" s="54">
        <f>SUM(B13:Z13)</f>
        <v>433.96800000000013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46.591000000000001</v>
      </c>
      <c r="O14" s="57">
        <f t="shared" si="0"/>
        <v>45.289000000000001</v>
      </c>
      <c r="P14" s="57">
        <f t="shared" si="0"/>
        <v>50.414000000000001</v>
      </c>
      <c r="Q14" s="57">
        <f t="shared" si="0"/>
        <v>50.254000000000012</v>
      </c>
      <c r="R14" s="57">
        <f t="shared" si="0"/>
        <v>40.54</v>
      </c>
      <c r="S14" s="57">
        <f t="shared" si="0"/>
        <v>34.595999999999997</v>
      </c>
      <c r="T14" s="57">
        <f t="shared" si="0"/>
        <v>37.596999999999994</v>
      </c>
      <c r="U14" s="57">
        <f t="shared" si="0"/>
        <v>29.896000000000001</v>
      </c>
      <c r="V14" s="57">
        <f t="shared" si="0"/>
        <v>31.104999999999997</v>
      </c>
      <c r="W14" s="57">
        <f t="shared" si="0"/>
        <v>27.619999999999997</v>
      </c>
      <c r="X14" s="57">
        <f t="shared" si="0"/>
        <v>27.627000000000002</v>
      </c>
      <c r="Y14" s="57">
        <f t="shared" si="0"/>
        <v>24.398000000000003</v>
      </c>
      <c r="Z14" s="58" t="str">
        <f t="shared" si="0"/>
        <v/>
      </c>
      <c r="AA14" s="59">
        <f>SUM(AA9:AA13)</f>
        <v>445.92700000000013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2.4500000000000002</v>
      </c>
      <c r="O17" s="67">
        <v>2.4500000000000002</v>
      </c>
      <c r="P17" s="67">
        <v>2.4500000000000002</v>
      </c>
      <c r="Q17" s="67">
        <v>2.4500000000000002</v>
      </c>
      <c r="R17" s="67">
        <v>2.36</v>
      </c>
      <c r="S17" s="67">
        <v>1.69</v>
      </c>
      <c r="T17" s="67">
        <v>1.01</v>
      </c>
      <c r="U17" s="67">
        <v>3.22</v>
      </c>
      <c r="V17" s="67">
        <v>1.84</v>
      </c>
      <c r="W17" s="67">
        <v>0.66</v>
      </c>
      <c r="X17" s="67">
        <v>0.66</v>
      </c>
      <c r="Y17" s="67">
        <v>0.66</v>
      </c>
      <c r="Z17" s="68"/>
      <c r="AA17" s="69">
        <f>SUM(B17:Z17)</f>
        <v>21.9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2.4500000000000002</v>
      </c>
      <c r="O22" s="83">
        <f t="shared" si="1"/>
        <v>2.4500000000000002</v>
      </c>
      <c r="P22" s="83">
        <f t="shared" si="1"/>
        <v>2.4500000000000002</v>
      </c>
      <c r="Q22" s="83">
        <f t="shared" si="1"/>
        <v>2.4500000000000002</v>
      </c>
      <c r="R22" s="83">
        <f t="shared" si="1"/>
        <v>2.36</v>
      </c>
      <c r="S22" s="83">
        <f t="shared" si="1"/>
        <v>1.69</v>
      </c>
      <c r="T22" s="83">
        <f t="shared" si="1"/>
        <v>1.01</v>
      </c>
      <c r="U22" s="83">
        <f t="shared" si="1"/>
        <v>3.22</v>
      </c>
      <c r="V22" s="83">
        <f t="shared" si="1"/>
        <v>1.84</v>
      </c>
      <c r="W22" s="83">
        <f t="shared" si="1"/>
        <v>0.66</v>
      </c>
      <c r="X22" s="83">
        <f t="shared" si="1"/>
        <v>0.66</v>
      </c>
      <c r="Y22" s="83">
        <f t="shared" si="1"/>
        <v>0.66</v>
      </c>
      <c r="Z22" s="84" t="str">
        <f t="shared" si="1"/>
        <v/>
      </c>
      <c r="AA22" s="85">
        <f>SUM(AA17:AA21)</f>
        <v>21.9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49.040999999999997</v>
      </c>
      <c r="O26" s="72">
        <v>47.738999999999997</v>
      </c>
      <c r="P26" s="72">
        <v>52.863999999999997</v>
      </c>
      <c r="Q26" s="72">
        <v>52.704000000000001</v>
      </c>
      <c r="R26" s="72">
        <v>42.9</v>
      </c>
      <c r="S26" s="72">
        <v>36.286000000000001</v>
      </c>
      <c r="T26" s="72">
        <v>38.606999999999999</v>
      </c>
      <c r="U26" s="72">
        <v>33.116</v>
      </c>
      <c r="V26" s="72">
        <v>32.945</v>
      </c>
      <c r="W26" s="72">
        <v>28.28</v>
      </c>
      <c r="X26" s="72">
        <v>28.286999999999999</v>
      </c>
      <c r="Y26" s="72">
        <v>25.058</v>
      </c>
      <c r="Z26" s="73"/>
      <c r="AA26" s="74">
        <f>SUM(B26:Z26)</f>
        <v>467.82699999999994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49.040999999999997</v>
      </c>
      <c r="O28" s="57">
        <f t="shared" si="2"/>
        <v>47.738999999999997</v>
      </c>
      <c r="P28" s="57">
        <f t="shared" si="2"/>
        <v>52.863999999999997</v>
      </c>
      <c r="Q28" s="57">
        <f t="shared" si="2"/>
        <v>52.704000000000001</v>
      </c>
      <c r="R28" s="57">
        <f t="shared" si="2"/>
        <v>42.9</v>
      </c>
      <c r="S28" s="57">
        <f t="shared" si="2"/>
        <v>36.286000000000001</v>
      </c>
      <c r="T28" s="57">
        <f t="shared" si="2"/>
        <v>38.606999999999999</v>
      </c>
      <c r="U28" s="57">
        <f t="shared" si="2"/>
        <v>33.116</v>
      </c>
      <c r="V28" s="57">
        <f t="shared" si="2"/>
        <v>32.945</v>
      </c>
      <c r="W28" s="57">
        <f t="shared" si="2"/>
        <v>28.28</v>
      </c>
      <c r="X28" s="57">
        <f t="shared" si="2"/>
        <v>28.286999999999999</v>
      </c>
      <c r="Y28" s="57">
        <f t="shared" si="2"/>
        <v>25.058</v>
      </c>
      <c r="Z28" s="58" t="str">
        <f t="shared" si="2"/>
        <v/>
      </c>
      <c r="AA28" s="59">
        <f>SUM(AA25:AA27)</f>
        <v>467.82699999999994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49.041000000000004</v>
      </c>
      <c r="O47" s="83">
        <f t="shared" si="8"/>
        <v>47.739000000000004</v>
      </c>
      <c r="P47" s="83">
        <f t="shared" si="8"/>
        <v>52.864000000000004</v>
      </c>
      <c r="Q47" s="83">
        <f t="shared" si="8"/>
        <v>52.704000000000015</v>
      </c>
      <c r="R47" s="83">
        <f t="shared" si="8"/>
        <v>42.9</v>
      </c>
      <c r="S47" s="83">
        <f t="shared" si="8"/>
        <v>36.285999999999994</v>
      </c>
      <c r="T47" s="83">
        <f t="shared" si="8"/>
        <v>38.606999999999992</v>
      </c>
      <c r="U47" s="83">
        <f t="shared" si="8"/>
        <v>33.116</v>
      </c>
      <c r="V47" s="83">
        <f t="shared" si="8"/>
        <v>32.945</v>
      </c>
      <c r="W47" s="83">
        <f t="shared" si="8"/>
        <v>28.279999999999998</v>
      </c>
      <c r="X47" s="83">
        <f t="shared" si="8"/>
        <v>28.287000000000003</v>
      </c>
      <c r="Y47" s="83">
        <f t="shared" si="8"/>
        <v>25.058000000000003</v>
      </c>
      <c r="Z47" s="84" t="str">
        <f t="shared" si="8"/>
        <v/>
      </c>
      <c r="AA47" s="100">
        <f>SUM(B47:Z47)</f>
        <v>467.82699999999988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49.040999999999997</v>
      </c>
      <c r="O4" s="18">
        <v>47.738999999999997</v>
      </c>
      <c r="P4" s="18">
        <v>52.864000000000011</v>
      </c>
      <c r="Q4" s="18">
        <v>52.704000000000001</v>
      </c>
      <c r="R4" s="18">
        <v>42.9</v>
      </c>
      <c r="S4" s="18">
        <v>36.286000000000001</v>
      </c>
      <c r="T4" s="18">
        <v>38.606999999999999</v>
      </c>
      <c r="U4" s="18">
        <v>33.116</v>
      </c>
      <c r="V4" s="18">
        <v>32.945</v>
      </c>
      <c r="W4" s="18">
        <v>28.279999999999998</v>
      </c>
      <c r="X4" s="18">
        <v>28.286999999999999</v>
      </c>
      <c r="Y4" s="18">
        <v>25.058</v>
      </c>
      <c r="Z4" s="19"/>
      <c r="AA4" s="20">
        <f>SUM(B4:Z4)</f>
        <v>467.82699999999988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89.89</v>
      </c>
      <c r="O7" s="28">
        <v>88.06</v>
      </c>
      <c r="P7" s="28">
        <v>85.23</v>
      </c>
      <c r="Q7" s="28">
        <v>84.48</v>
      </c>
      <c r="R7" s="28">
        <v>89.89</v>
      </c>
      <c r="S7" s="28">
        <v>86.46</v>
      </c>
      <c r="T7" s="28">
        <v>87.26</v>
      </c>
      <c r="U7" s="28">
        <v>76.7</v>
      </c>
      <c r="V7" s="28">
        <v>76.84</v>
      </c>
      <c r="W7" s="28">
        <v>78.16</v>
      </c>
      <c r="X7" s="28">
        <v>81.209999999999994</v>
      </c>
      <c r="Y7" s="28">
        <v>75.489999999999995</v>
      </c>
      <c r="Z7" s="29"/>
      <c r="AA7" s="30">
        <v>83.305833333333339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13.103999999999999</v>
      </c>
      <c r="O13" s="52">
        <v>13</v>
      </c>
      <c r="P13" s="52">
        <v>13</v>
      </c>
      <c r="Q13" s="52">
        <v>13</v>
      </c>
      <c r="R13" s="52">
        <v>13</v>
      </c>
      <c r="S13" s="52">
        <v>13</v>
      </c>
      <c r="T13" s="52">
        <v>13</v>
      </c>
      <c r="U13" s="52">
        <v>13.776999999999999</v>
      </c>
      <c r="V13" s="52">
        <v>13.352</v>
      </c>
      <c r="W13" s="52">
        <v>8</v>
      </c>
      <c r="X13" s="52">
        <v>10.755000000000001</v>
      </c>
      <c r="Y13" s="52">
        <v>8.1790000000000003</v>
      </c>
      <c r="Z13" s="53"/>
      <c r="AA13" s="54">
        <f>SUM(B13:Z13)</f>
        <v>145.167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13.103999999999999</v>
      </c>
      <c r="O14" s="57">
        <f t="shared" si="0"/>
        <v>13</v>
      </c>
      <c r="P14" s="57">
        <f t="shared" si="0"/>
        <v>13</v>
      </c>
      <c r="Q14" s="57">
        <f t="shared" si="0"/>
        <v>13</v>
      </c>
      <c r="R14" s="57">
        <f t="shared" si="0"/>
        <v>13</v>
      </c>
      <c r="S14" s="57">
        <f t="shared" si="0"/>
        <v>13</v>
      </c>
      <c r="T14" s="57">
        <f t="shared" si="0"/>
        <v>13</v>
      </c>
      <c r="U14" s="57">
        <f t="shared" si="0"/>
        <v>13.776999999999999</v>
      </c>
      <c r="V14" s="57">
        <f t="shared" si="0"/>
        <v>13.352</v>
      </c>
      <c r="W14" s="57">
        <f t="shared" si="0"/>
        <v>8</v>
      </c>
      <c r="X14" s="57">
        <f t="shared" si="0"/>
        <v>10.755000000000001</v>
      </c>
      <c r="Y14" s="57">
        <f t="shared" si="0"/>
        <v>8.1790000000000003</v>
      </c>
      <c r="Z14" s="58" t="str">
        <f t="shared" si="0"/>
        <v/>
      </c>
      <c r="AA14" s="59">
        <f>SUM(AA9:AA13)</f>
        <v>145.167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2.6949999999999998</v>
      </c>
      <c r="O18" s="72">
        <v>2.6579999999999999</v>
      </c>
      <c r="P18" s="72">
        <v>2.5150000000000001</v>
      </c>
      <c r="Q18" s="72">
        <v>2.3170000000000002</v>
      </c>
      <c r="R18" s="72">
        <v>2.1629999999999998</v>
      </c>
      <c r="S18" s="72">
        <v>2.1110000000000002</v>
      </c>
      <c r="T18" s="72">
        <v>2.0499999999999998</v>
      </c>
      <c r="U18" s="72">
        <v>1.974</v>
      </c>
      <c r="V18" s="72">
        <v>1.7869999999999999</v>
      </c>
      <c r="W18" s="72">
        <v>1.5720000000000001</v>
      </c>
      <c r="X18" s="72">
        <v>1.4770000000000001</v>
      </c>
      <c r="Y18" s="72">
        <v>1.4359999999999999</v>
      </c>
      <c r="Z18" s="73"/>
      <c r="AA18" s="74">
        <f>SUM(B18:Z18)</f>
        <v>24.754999999999999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33.241999999999997</v>
      </c>
      <c r="O19" s="76">
        <v>32.081000000000003</v>
      </c>
      <c r="P19" s="76">
        <v>37.349000000000004</v>
      </c>
      <c r="Q19" s="76">
        <v>37.387</v>
      </c>
      <c r="R19" s="76">
        <v>27.737000000000002</v>
      </c>
      <c r="S19" s="76">
        <v>21.174999999999997</v>
      </c>
      <c r="T19" s="76">
        <v>23.556999999999999</v>
      </c>
      <c r="U19" s="76">
        <v>17.364999999999998</v>
      </c>
      <c r="V19" s="76">
        <v>17.806000000000001</v>
      </c>
      <c r="W19" s="76">
        <v>18.707999999999998</v>
      </c>
      <c r="X19" s="76">
        <v>16.055</v>
      </c>
      <c r="Y19" s="76">
        <v>15.443</v>
      </c>
      <c r="Z19" s="73"/>
      <c r="AA19" s="74">
        <f>SUM(B19:Z19)</f>
        <v>297.90500000000003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35.936999999999998</v>
      </c>
      <c r="O22" s="83">
        <f t="shared" si="1"/>
        <v>34.739000000000004</v>
      </c>
      <c r="P22" s="83">
        <f t="shared" si="1"/>
        <v>39.864000000000004</v>
      </c>
      <c r="Q22" s="83">
        <f t="shared" si="1"/>
        <v>39.704000000000001</v>
      </c>
      <c r="R22" s="83">
        <f t="shared" si="1"/>
        <v>29.900000000000002</v>
      </c>
      <c r="S22" s="83">
        <f t="shared" si="1"/>
        <v>23.285999999999998</v>
      </c>
      <c r="T22" s="83">
        <f t="shared" si="1"/>
        <v>25.606999999999999</v>
      </c>
      <c r="U22" s="83">
        <f t="shared" si="1"/>
        <v>19.338999999999999</v>
      </c>
      <c r="V22" s="83">
        <f t="shared" si="1"/>
        <v>19.593</v>
      </c>
      <c r="W22" s="83">
        <f t="shared" si="1"/>
        <v>20.279999999999998</v>
      </c>
      <c r="X22" s="83">
        <f t="shared" si="1"/>
        <v>17.532</v>
      </c>
      <c r="Y22" s="83">
        <f t="shared" si="1"/>
        <v>16.878999999999998</v>
      </c>
      <c r="Z22" s="84">
        <f t="shared" si="1"/>
        <v>0</v>
      </c>
      <c r="AA22" s="85">
        <f t="shared" si="1"/>
        <v>322.66000000000003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49.040999999999997</v>
      </c>
      <c r="O26" s="72">
        <v>47.738999999999997</v>
      </c>
      <c r="P26" s="72">
        <v>52.863999999999997</v>
      </c>
      <c r="Q26" s="72">
        <v>52.704000000000001</v>
      </c>
      <c r="R26" s="72">
        <v>42.9</v>
      </c>
      <c r="S26" s="72">
        <v>36.286000000000001</v>
      </c>
      <c r="T26" s="72">
        <v>38.606999999999999</v>
      </c>
      <c r="U26" s="72">
        <v>33.116</v>
      </c>
      <c r="V26" s="72">
        <v>32.945</v>
      </c>
      <c r="W26" s="72">
        <v>28.28</v>
      </c>
      <c r="X26" s="72">
        <v>28.286999999999999</v>
      </c>
      <c r="Y26" s="72">
        <v>25.058</v>
      </c>
      <c r="Z26" s="73"/>
      <c r="AA26" s="74">
        <f>SUM(B26:Z26)</f>
        <v>467.82699999999994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49.040999999999997</v>
      </c>
      <c r="O28" s="57">
        <f t="shared" si="2"/>
        <v>47.738999999999997</v>
      </c>
      <c r="P28" s="57">
        <f t="shared" si="2"/>
        <v>52.863999999999997</v>
      </c>
      <c r="Q28" s="57">
        <f t="shared" si="2"/>
        <v>52.704000000000001</v>
      </c>
      <c r="R28" s="57">
        <f t="shared" si="2"/>
        <v>42.9</v>
      </c>
      <c r="S28" s="57">
        <f t="shared" si="2"/>
        <v>36.286000000000001</v>
      </c>
      <c r="T28" s="57">
        <f t="shared" si="2"/>
        <v>38.606999999999999</v>
      </c>
      <c r="U28" s="57">
        <f t="shared" si="2"/>
        <v>33.116</v>
      </c>
      <c r="V28" s="57">
        <f t="shared" si="2"/>
        <v>32.945</v>
      </c>
      <c r="W28" s="57">
        <f t="shared" si="2"/>
        <v>28.28</v>
      </c>
      <c r="X28" s="57">
        <f t="shared" si="2"/>
        <v>28.286999999999999</v>
      </c>
      <c r="Y28" s="57">
        <f t="shared" si="2"/>
        <v>25.058</v>
      </c>
      <c r="Z28" s="58">
        <f t="shared" si="2"/>
        <v>0</v>
      </c>
      <c r="AA28" s="59">
        <f t="shared" si="2"/>
        <v>467.82699999999994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49.040999999999997</v>
      </c>
      <c r="O47" s="83">
        <f t="shared" si="8"/>
        <v>47.739000000000004</v>
      </c>
      <c r="P47" s="83">
        <f t="shared" si="8"/>
        <v>52.864000000000004</v>
      </c>
      <c r="Q47" s="83">
        <f t="shared" si="8"/>
        <v>52.704000000000001</v>
      </c>
      <c r="R47" s="83">
        <f t="shared" si="8"/>
        <v>42.900000000000006</v>
      </c>
      <c r="S47" s="83">
        <f t="shared" si="8"/>
        <v>36.286000000000001</v>
      </c>
      <c r="T47" s="83">
        <f t="shared" si="8"/>
        <v>38.606999999999999</v>
      </c>
      <c r="U47" s="83">
        <f t="shared" si="8"/>
        <v>33.116</v>
      </c>
      <c r="V47" s="83">
        <f t="shared" si="8"/>
        <v>32.945</v>
      </c>
      <c r="W47" s="83">
        <f t="shared" si="8"/>
        <v>28.279999999999998</v>
      </c>
      <c r="X47" s="83">
        <f t="shared" si="8"/>
        <v>28.286999999999999</v>
      </c>
      <c r="Y47" s="83">
        <f t="shared" si="8"/>
        <v>25.058</v>
      </c>
      <c r="Z47" s="84">
        <f t="shared" si="8"/>
        <v>0</v>
      </c>
      <c r="AA47" s="100">
        <f>SUM(B47:Z47)</f>
        <v>467.82699999999988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2021-05-25T08:28:03Z</dcterms:created>
  <dcterms:modified xsi:type="dcterms:W3CDTF">2021-05-25T08:28:03Z</dcterms:modified>
</cp:coreProperties>
</file>