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[1]SPOT_Orders_OverView_01!$A$21:$A$36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<sst xmlns="http://schemas.openxmlformats.org/spreadsheetml/2006/main" count="110" uniqueCount="49">
  <si>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24/05/2021 11:16:58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</si>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</sst>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6">
                  <c:v>75</c:v>
                </c:pt>
                <c:pt idx="18">
                  <c:v>15</c:v>
                </c:pt>
                <c:pt idx="19">
                  <c:v>65</c:v>
                </c:pt>
                <c:pt idx="20">
                  <c:v>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21.341000000000001</c:v>
                </c:pt>
                <c:pt idx="13">
                  <c:v>18.728999999999996</c:v>
                </c:pt>
                <c:pt idx="14">
                  <c:v>15.509</c:v>
                </c:pt>
                <c:pt idx="15">
                  <c:v>12.636999999999999</c:v>
                </c:pt>
                <c:pt idx="16">
                  <c:v>15.998999999999999</c:v>
                </c:pt>
                <c:pt idx="17">
                  <c:v>16.116</c:v>
                </c:pt>
                <c:pt idx="18">
                  <c:v>7.6159999999999997</c:v>
                </c:pt>
                <c:pt idx="19">
                  <c:v>13.835000000000001</c:v>
                </c:pt>
                <c:pt idx="20">
                  <c:v>20.944000000000003</c:v>
                </c:pt>
                <c:pt idx="21">
                  <c:v>27.457999999999998</c:v>
                </c:pt>
                <c:pt idx="22">
                  <c:v>10.348000000000001</c:v>
                </c:pt>
                <c:pt idx="23">
                  <c:v>15.258999999999999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37003184"/>
        <c:axId val="2370035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23.541</c:v>
                </c:pt>
                <c:pt idx="13">
                  <c:v>19.529000000000003</c:v>
                </c:pt>
                <c:pt idx="14">
                  <c:v>16.309000000000001</c:v>
                </c:pt>
                <c:pt idx="15">
                  <c:v>12.637</c:v>
                </c:pt>
                <c:pt idx="16">
                  <c:v>90.999000000000009</c:v>
                </c:pt>
                <c:pt idx="17">
                  <c:v>16.116</c:v>
                </c:pt>
                <c:pt idx="18">
                  <c:v>29.466000000000001</c:v>
                </c:pt>
                <c:pt idx="19">
                  <c:v>94.072000000000003</c:v>
                </c:pt>
                <c:pt idx="20">
                  <c:v>31.960999999999999</c:v>
                </c:pt>
                <c:pt idx="21">
                  <c:v>28.182000000000002</c:v>
                </c:pt>
                <c:pt idx="22">
                  <c:v>12.238</c:v>
                </c:pt>
                <c:pt idx="23">
                  <c:v>16.167000000000002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003184"/>
        <c:axId val="2370035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75.05</c:v>
                </c:pt>
                <c:pt idx="13">
                  <c:v>73.58</c:v>
                </c:pt>
                <c:pt idx="14">
                  <c:v>73.58</c:v>
                </c:pt>
                <c:pt idx="15">
                  <c:v>70.58</c:v>
                </c:pt>
                <c:pt idx="16">
                  <c:v>78.62</c:v>
                </c:pt>
                <c:pt idx="17">
                  <c:v>70.319999999999993</c:v>
                </c:pt>
                <c:pt idx="18">
                  <c:v>61.91</c:v>
                </c:pt>
                <c:pt idx="19">
                  <c:v>77.66</c:v>
                </c:pt>
                <c:pt idx="20">
                  <c:v>82.47</c:v>
                </c:pt>
                <c:pt idx="21">
                  <c:v>75.58</c:v>
                </c:pt>
                <c:pt idx="22">
                  <c:v>71.83</c:v>
                </c:pt>
                <c:pt idx="23">
                  <c:v>63.93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004360"/>
        <c:axId val="237003968"/>
      </c:lineChart>
      <c:catAx>
        <c:axId val="237003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7003576"/>
        <c:crosses val="autoZero"/>
        <c:auto val="1"/>
        <c:lblAlgn val="ctr"/>
        <c:lblOffset val="100"/>
        <c:noMultiLvlLbl val="0"/>
      </c:catAx>
      <c:valAx>
        <c:axId val="237003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7003184"/>
        <c:crosses val="autoZero"/>
        <c:crossBetween val="between"/>
      </c:valAx>
      <c:valAx>
        <c:axId val="2370039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7004360"/>
        <c:crosses val="max"/>
        <c:crossBetween val="between"/>
      </c:valAx>
      <c:catAx>
        <c:axId val="2370043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7003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44340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159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195.791</v>
          </cell>
        </row>
        <row r="31">
          <cell r="C31">
            <v>3.8</v>
          </cell>
        </row>
        <row r="32">
          <cell r="C32">
            <v>0</v>
          </cell>
        </row>
        <row r="33">
          <cell r="C33">
            <v>32.625999999999998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1.26</v>
          </cell>
        </row>
        <row r="39">
          <cell r="C39">
            <v>26.513000000000005</v>
          </cell>
        </row>
        <row r="40">
          <cell r="C40">
            <v>113.65899999999999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159</v>
          </cell>
        </row>
        <row r="46">
          <cell r="C46">
            <v>0</v>
          </cell>
        </row>
        <row r="47">
          <cell r="C47">
            <v>90.784999999999997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75.05</v>
          </cell>
          <cell r="O7">
            <v>73.58</v>
          </cell>
          <cell r="P7">
            <v>73.58</v>
          </cell>
          <cell r="Q7">
            <v>70.58</v>
          </cell>
          <cell r="R7">
            <v>78.62</v>
          </cell>
          <cell r="S7">
            <v>70.319999999999993</v>
          </cell>
          <cell r="T7">
            <v>61.91</v>
          </cell>
          <cell r="U7">
            <v>77.66</v>
          </cell>
          <cell r="V7">
            <v>82.47</v>
          </cell>
          <cell r="W7">
            <v>75.58</v>
          </cell>
          <cell r="X7">
            <v>71.83</v>
          </cell>
          <cell r="Y7">
            <v>63.93</v>
          </cell>
        </row>
        <row r="24">
          <cell r="R24">
            <v>75</v>
          </cell>
        </row>
        <row r="27">
          <cell r="T27">
            <v>15</v>
          </cell>
          <cell r="U27">
            <v>65</v>
          </cell>
          <cell r="V27">
            <v>4</v>
          </cell>
        </row>
        <row r="57">
          <cell r="N57">
            <v>21.341000000000001</v>
          </cell>
          <cell r="O57">
            <v>18.728999999999996</v>
          </cell>
          <cell r="P57">
            <v>15.509</v>
          </cell>
          <cell r="Q57">
            <v>12.636999999999999</v>
          </cell>
          <cell r="R57">
            <v>15.998999999999999</v>
          </cell>
          <cell r="S57">
            <v>16.116</v>
          </cell>
          <cell r="T57">
            <v>7.6159999999999997</v>
          </cell>
          <cell r="U57">
            <v>13.835000000000001</v>
          </cell>
          <cell r="V57">
            <v>20.944000000000003</v>
          </cell>
          <cell r="W57">
            <v>27.457999999999998</v>
          </cell>
          <cell r="X57">
            <v>10.348000000000001</v>
          </cell>
          <cell r="Y57">
            <v>15.258999999999999</v>
          </cell>
        </row>
        <row r="62">
          <cell r="N62">
            <v>2.2000000000000002</v>
          </cell>
          <cell r="O62">
            <v>0.8</v>
          </cell>
          <cell r="P62">
            <v>0.8</v>
          </cell>
        </row>
        <row r="64">
          <cell r="T64">
            <v>6.85</v>
          </cell>
          <cell r="U64">
            <v>15.237</v>
          </cell>
          <cell r="V64">
            <v>7.0169999999999995</v>
          </cell>
          <cell r="W64">
            <v>0.72399999999999998</v>
          </cell>
          <cell r="X64">
            <v>1.89</v>
          </cell>
          <cell r="Y64">
            <v>0.90799999999999992</v>
          </cell>
        </row>
      </sheetData>
      <sheetData sheetId="17">
        <row r="24">
          <cell r="T24">
            <v>15</v>
          </cell>
          <cell r="U24">
            <v>65</v>
          </cell>
          <cell r="V24">
            <v>4</v>
          </cell>
        </row>
        <row r="27">
          <cell r="R27">
            <v>75</v>
          </cell>
        </row>
        <row r="57">
          <cell r="P57">
            <v>0.06</v>
          </cell>
          <cell r="S57">
            <v>2.3919999999999999</v>
          </cell>
          <cell r="T57">
            <v>10.355</v>
          </cell>
          <cell r="U57">
            <v>22.507999999999999</v>
          </cell>
          <cell r="V57">
            <v>22.306999999999999</v>
          </cell>
          <cell r="W57">
            <v>21.766000000000002</v>
          </cell>
          <cell r="X57">
            <v>6.327</v>
          </cell>
          <cell r="Y57">
            <v>5.07</v>
          </cell>
        </row>
        <row r="62">
          <cell r="Y62">
            <v>1.26</v>
          </cell>
        </row>
        <row r="63">
          <cell r="N63">
            <v>2.585</v>
          </cell>
          <cell r="O63">
            <v>2.5470000000000002</v>
          </cell>
          <cell r="P63">
            <v>2.4289999999999998</v>
          </cell>
          <cell r="Q63">
            <v>3.3940000000000001</v>
          </cell>
          <cell r="R63">
            <v>2.1339999999999999</v>
          </cell>
          <cell r="S63">
            <v>2.069</v>
          </cell>
          <cell r="T63">
            <v>2.0209999999999999</v>
          </cell>
          <cell r="U63">
            <v>1.978</v>
          </cell>
          <cell r="V63">
            <v>1.8</v>
          </cell>
          <cell r="W63">
            <v>1.581</v>
          </cell>
          <cell r="X63">
            <v>1.478</v>
          </cell>
          <cell r="Y63">
            <v>2.4969999999999999</v>
          </cell>
        </row>
        <row r="64">
          <cell r="N64">
            <v>20.956</v>
          </cell>
          <cell r="O64">
            <v>16.981999999999999</v>
          </cell>
          <cell r="P64">
            <v>13.82</v>
          </cell>
          <cell r="Q64">
            <v>9.2430000000000003</v>
          </cell>
          <cell r="R64">
            <v>13.864999999999997</v>
          </cell>
          <cell r="S64">
            <v>11.654999999999999</v>
          </cell>
          <cell r="T64">
            <v>2.09</v>
          </cell>
          <cell r="U64">
            <v>4.5860000000000003</v>
          </cell>
          <cell r="V64">
            <v>3.8540000000000001</v>
          </cell>
          <cell r="W64">
            <v>4.835</v>
          </cell>
          <cell r="X64">
            <v>4.4329999999999998</v>
          </cell>
          <cell r="Y64">
            <v>7.34</v>
          </cell>
        </row>
      </sheetData>
      <sheetData sheetId="18">
        <row r="7">
          <cell r="N7">
            <v>75.05</v>
          </cell>
          <cell r="O7">
            <v>73.58</v>
          </cell>
          <cell r="P7">
            <v>73.58</v>
          </cell>
          <cell r="Q7">
            <v>70.58</v>
          </cell>
          <cell r="R7">
            <v>78.62</v>
          </cell>
          <cell r="S7">
            <v>70.319999999999993</v>
          </cell>
          <cell r="T7">
            <v>61.91</v>
          </cell>
          <cell r="U7">
            <v>77.66</v>
          </cell>
          <cell r="V7">
            <v>82.47</v>
          </cell>
          <cell r="W7">
            <v>75.58</v>
          </cell>
          <cell r="X7">
            <v>71.83</v>
          </cell>
          <cell r="Y7">
            <v>63.93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PPC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EPA_THESS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VIENER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44335</v>
          </cell>
        </row>
        <row r="4">
          <cell r="B4">
            <v>44335</v>
          </cell>
        </row>
        <row r="5">
          <cell r="B5">
            <v>44335</v>
          </cell>
        </row>
        <row r="6">
          <cell r="B6">
            <v>44335</v>
          </cell>
        </row>
        <row r="7">
          <cell r="B7">
            <v>44335</v>
          </cell>
        </row>
        <row r="8">
          <cell r="B8">
            <v>44335</v>
          </cell>
        </row>
        <row r="9">
          <cell r="B9">
            <v>44335</v>
          </cell>
        </row>
        <row r="10">
          <cell r="B10">
            <v>44335</v>
          </cell>
        </row>
        <row r="11">
          <cell r="B11">
            <v>44335</v>
          </cell>
        </row>
        <row r="12">
          <cell r="B12">
            <v>44335</v>
          </cell>
        </row>
        <row r="13">
          <cell r="B13">
            <v>44335</v>
          </cell>
        </row>
        <row r="14">
          <cell r="B14">
            <v>44335</v>
          </cell>
        </row>
        <row r="15">
          <cell r="B15">
            <v>44335</v>
          </cell>
        </row>
        <row r="16">
          <cell r="B16">
            <v>44335</v>
          </cell>
        </row>
      </sheetData>
      <sheetData sheetId="41">
        <row r="2">
          <cell r="C2">
            <v>44342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828.23869999999999</v>
          </cell>
          <cell r="J12">
            <v>828.23900000000003</v>
          </cell>
          <cell r="K12">
            <v>828.23900000000003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255.05420000000001</v>
          </cell>
          <cell r="J13">
            <v>255.054</v>
          </cell>
          <cell r="K13">
            <v>255.054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223.6129</v>
          </cell>
          <cell r="J27">
            <v>223.613</v>
          </cell>
          <cell r="K27">
            <v>223.613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23.540999999999997</v>
      </c>
      <c r="O4" s="18">
        <v>19.529</v>
      </c>
      <c r="P4" s="18">
        <v>16.308999999999997</v>
      </c>
      <c r="Q4" s="18">
        <v>12.636999999999999</v>
      </c>
      <c r="R4" s="18">
        <v>90.998999999999995</v>
      </c>
      <c r="S4" s="18">
        <v>16.116</v>
      </c>
      <c r="T4" s="18">
        <v>29.466000000000001</v>
      </c>
      <c r="U4" s="18">
        <v>94.071999999999989</v>
      </c>
      <c r="V4" s="18">
        <v>31.960999999999999</v>
      </c>
      <c r="W4" s="18">
        <v>28.181999999999999</v>
      </c>
      <c r="X4" s="18">
        <v>12.237999999999998</v>
      </c>
      <c r="Y4" s="18">
        <v>16.166999999999998</v>
      </c>
      <c r="Z4" s="19"/>
      <c r="AA4" s="20">
        <f>SUM(B4:Z4)</f>
        <v>391.21699999999998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75.05</v>
      </c>
      <c r="O7" s="28">
        <v>73.58</v>
      </c>
      <c r="P7" s="28">
        <v>73.58</v>
      </c>
      <c r="Q7" s="28">
        <v>70.58</v>
      </c>
      <c r="R7" s="28">
        <v>78.62</v>
      </c>
      <c r="S7" s="28">
        <v>70.319999999999993</v>
      </c>
      <c r="T7" s="28">
        <v>61.91</v>
      </c>
      <c r="U7" s="28">
        <v>77.66</v>
      </c>
      <c r="V7" s="28">
        <v>82.47</v>
      </c>
      <c r="W7" s="28">
        <v>75.58</v>
      </c>
      <c r="X7" s="28">
        <v>71.83</v>
      </c>
      <c r="Y7" s="28">
        <v>63.93</v>
      </c>
      <c r="Z7" s="29"/>
      <c r="AA7" s="30">
        <f>IF(SUM(GR_MAINLAND_MCP_SUM_SELL)&lt;&gt;0,AVERAGEIF(GR_MAINLAND_MCP_SUM_SELL,"&lt;&gt;"""),"")</f>
        <v>72.92583333333333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75</v>
      </c>
      <c r="S11" s="47"/>
      <c r="T11" s="47">
        <v>15</v>
      </c>
      <c r="U11" s="47">
        <v>65</v>
      </c>
      <c r="V11" s="47">
        <v>4</v>
      </c>
      <c r="W11" s="47"/>
      <c r="X11" s="47"/>
      <c r="Y11" s="47"/>
      <c r="Z11" s="48"/>
      <c r="AA11" s="49">
        <f>SUM(B11:Z11)</f>
        <v>159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21.341000000000001</v>
      </c>
      <c r="O13" s="52">
        <v>18.728999999999996</v>
      </c>
      <c r="P13" s="52">
        <v>15.509</v>
      </c>
      <c r="Q13" s="52">
        <v>12.636999999999999</v>
      </c>
      <c r="R13" s="52">
        <v>15.998999999999999</v>
      </c>
      <c r="S13" s="52">
        <v>16.116</v>
      </c>
      <c r="T13" s="52">
        <v>7.6159999999999997</v>
      </c>
      <c r="U13" s="52">
        <v>13.835000000000001</v>
      </c>
      <c r="V13" s="52">
        <v>20.944000000000003</v>
      </c>
      <c r="W13" s="52">
        <v>27.457999999999998</v>
      </c>
      <c r="X13" s="52">
        <v>10.348000000000001</v>
      </c>
      <c r="Y13" s="52">
        <v>15.258999999999999</v>
      </c>
      <c r="Z13" s="53"/>
      <c r="AA13" s="54">
        <f>SUM(B13:Z13)</f>
        <v>195.791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21.341000000000001</v>
      </c>
      <c r="O14" s="57">
        <f t="shared" si="0"/>
        <v>18.728999999999996</v>
      </c>
      <c r="P14" s="57">
        <f t="shared" si="0"/>
        <v>15.509</v>
      </c>
      <c r="Q14" s="57">
        <f t="shared" si="0"/>
        <v>12.636999999999999</v>
      </c>
      <c r="R14" s="57">
        <f t="shared" si="0"/>
        <v>90.998999999999995</v>
      </c>
      <c r="S14" s="57">
        <f t="shared" si="0"/>
        <v>16.116</v>
      </c>
      <c r="T14" s="57">
        <f t="shared" si="0"/>
        <v>22.616</v>
      </c>
      <c r="U14" s="57">
        <f t="shared" si="0"/>
        <v>78.835000000000008</v>
      </c>
      <c r="V14" s="57">
        <f t="shared" si="0"/>
        <v>24.944000000000003</v>
      </c>
      <c r="W14" s="57">
        <f t="shared" si="0"/>
        <v>27.457999999999998</v>
      </c>
      <c r="X14" s="57">
        <f t="shared" si="0"/>
        <v>10.348000000000001</v>
      </c>
      <c r="Y14" s="57">
        <f t="shared" si="0"/>
        <v>15.258999999999999</v>
      </c>
      <c r="Z14" s="58" t="str">
        <f t="shared" si="0"/>
        <v/>
      </c>
      <c r="AA14" s="59">
        <f>SUM(AA9:AA13)</f>
        <v>354.791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2.2000000000000002</v>
      </c>
      <c r="O17" s="67">
        <v>0.8</v>
      </c>
      <c r="P17" s="67">
        <v>0.8</v>
      </c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3.8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>
        <v>6.85</v>
      </c>
      <c r="U19" s="76">
        <v>15.237</v>
      </c>
      <c r="V19" s="76">
        <v>7.0169999999999995</v>
      </c>
      <c r="W19" s="76">
        <v>0.72399999999999998</v>
      </c>
      <c r="X19" s="76">
        <v>1.89</v>
      </c>
      <c r="Y19" s="76">
        <v>0.90799999999999992</v>
      </c>
      <c r="Z19" s="73"/>
      <c r="AA19" s="74">
        <f>SUM(B19:Z19)</f>
        <v>32.625999999999998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2.2000000000000002</v>
      </c>
      <c r="O22" s="83">
        <f t="shared" si="1"/>
        <v>0.8</v>
      </c>
      <c r="P22" s="83">
        <f t="shared" si="1"/>
        <v>0.8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6.85</v>
      </c>
      <c r="U22" s="83">
        <f t="shared" si="1"/>
        <v>15.237</v>
      </c>
      <c r="V22" s="83">
        <f t="shared" si="1"/>
        <v>7.0169999999999995</v>
      </c>
      <c r="W22" s="83">
        <f t="shared" si="1"/>
        <v>0.72399999999999998</v>
      </c>
      <c r="X22" s="83">
        <f t="shared" si="1"/>
        <v>1.89</v>
      </c>
      <c r="Y22" s="83">
        <f t="shared" si="1"/>
        <v>0.90799999999999992</v>
      </c>
      <c r="Z22" s="84" t="str">
        <f t="shared" si="1"/>
        <v/>
      </c>
      <c r="AA22" s="85">
        <f>SUM(AA17:AA21)</f>
        <v>36.425999999999995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23.541</v>
      </c>
      <c r="O26" s="72">
        <v>19.529</v>
      </c>
      <c r="P26" s="72">
        <v>16.309000000000001</v>
      </c>
      <c r="Q26" s="72">
        <v>12.637</v>
      </c>
      <c r="R26" s="72">
        <v>90.998999999999995</v>
      </c>
      <c r="S26" s="72">
        <v>16.116</v>
      </c>
      <c r="T26" s="72">
        <v>29.466000000000001</v>
      </c>
      <c r="U26" s="72">
        <v>94.072000000000003</v>
      </c>
      <c r="V26" s="72">
        <v>31.960999999999999</v>
      </c>
      <c r="W26" s="72">
        <v>28.181999999999999</v>
      </c>
      <c r="X26" s="72">
        <v>12.238</v>
      </c>
      <c r="Y26" s="72">
        <v>16.167000000000002</v>
      </c>
      <c r="Z26" s="73"/>
      <c r="AA26" s="74">
        <f>SUM(B26:Z26)</f>
        <v>391.21699999999998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23.541</v>
      </c>
      <c r="O28" s="57">
        <f t="shared" si="2"/>
        <v>19.529</v>
      </c>
      <c r="P28" s="57">
        <f t="shared" si="2"/>
        <v>16.309000000000001</v>
      </c>
      <c r="Q28" s="57">
        <f t="shared" si="2"/>
        <v>12.637</v>
      </c>
      <c r="R28" s="57">
        <f t="shared" si="2"/>
        <v>90.998999999999995</v>
      </c>
      <c r="S28" s="57">
        <f t="shared" si="2"/>
        <v>16.116</v>
      </c>
      <c r="T28" s="57">
        <f t="shared" si="2"/>
        <v>29.466000000000001</v>
      </c>
      <c r="U28" s="57">
        <f t="shared" si="2"/>
        <v>94.072000000000003</v>
      </c>
      <c r="V28" s="57">
        <f t="shared" si="2"/>
        <v>31.960999999999999</v>
      </c>
      <c r="W28" s="57">
        <f t="shared" si="2"/>
        <v>28.181999999999999</v>
      </c>
      <c r="X28" s="57">
        <f t="shared" si="2"/>
        <v>12.238</v>
      </c>
      <c r="Y28" s="57">
        <f t="shared" si="2"/>
        <v>16.167000000000002</v>
      </c>
      <c r="Z28" s="58" t="str">
        <f t="shared" si="2"/>
        <v/>
      </c>
      <c r="AA28" s="59">
        <f>SUM(AA25:AA27)</f>
        <v>391.21699999999998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23.541</v>
      </c>
      <c r="O47" s="83">
        <f t="shared" si="8"/>
        <v>19.528999999999996</v>
      </c>
      <c r="P47" s="83">
        <f t="shared" si="8"/>
        <v>16.309000000000001</v>
      </c>
      <c r="Q47" s="83">
        <f t="shared" si="8"/>
        <v>12.636999999999999</v>
      </c>
      <c r="R47" s="83">
        <f t="shared" si="8"/>
        <v>90.998999999999995</v>
      </c>
      <c r="S47" s="83">
        <f t="shared" si="8"/>
        <v>16.116</v>
      </c>
      <c r="T47" s="83">
        <f t="shared" si="8"/>
        <v>29.466000000000001</v>
      </c>
      <c r="U47" s="83">
        <f t="shared" si="8"/>
        <v>94.072000000000003</v>
      </c>
      <c r="V47" s="83">
        <f t="shared" si="8"/>
        <v>31.961000000000002</v>
      </c>
      <c r="W47" s="83">
        <f t="shared" si="8"/>
        <v>28.181999999999999</v>
      </c>
      <c r="X47" s="83">
        <f t="shared" si="8"/>
        <v>12.238000000000001</v>
      </c>
      <c r="Y47" s="83">
        <f t="shared" si="8"/>
        <v>16.166999999999998</v>
      </c>
      <c r="Z47" s="84" t="str">
        <f t="shared" si="8"/>
        <v/>
      </c>
      <c r="AA47" s="100">
        <f>SUM(B47:Z47)</f>
        <v>391.21699999999998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44340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23.541</v>
      </c>
      <c r="O4" s="18">
        <v>19.529000000000003</v>
      </c>
      <c r="P4" s="18">
        <v>16.309000000000001</v>
      </c>
      <c r="Q4" s="18">
        <v>12.637</v>
      </c>
      <c r="R4" s="18">
        <v>90.999000000000009</v>
      </c>
      <c r="S4" s="18">
        <v>16.116</v>
      </c>
      <c r="T4" s="18">
        <v>29.466000000000001</v>
      </c>
      <c r="U4" s="18">
        <v>94.072000000000003</v>
      </c>
      <c r="V4" s="18">
        <v>31.960999999999999</v>
      </c>
      <c r="W4" s="18">
        <v>28.182000000000002</v>
      </c>
      <c r="X4" s="18">
        <v>12.238</v>
      </c>
      <c r="Y4" s="18">
        <v>16.167000000000002</v>
      </c>
      <c r="Z4" s="19"/>
      <c r="AA4" s="20">
        <f>SUM(B4:Z4)</f>
        <v>391.2170000000001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75.05</v>
      </c>
      <c r="O7" s="28">
        <v>73.58</v>
      </c>
      <c r="P7" s="28">
        <v>73.58</v>
      </c>
      <c r="Q7" s="28">
        <v>70.58</v>
      </c>
      <c r="R7" s="28">
        <v>78.62</v>
      </c>
      <c r="S7" s="28">
        <v>70.319999999999993</v>
      </c>
      <c r="T7" s="28">
        <v>61.91</v>
      </c>
      <c r="U7" s="28">
        <v>77.66</v>
      </c>
      <c r="V7" s="28">
        <v>82.47</v>
      </c>
      <c r="W7" s="28">
        <v>75.58</v>
      </c>
      <c r="X7" s="28">
        <v>71.83</v>
      </c>
      <c r="Y7" s="28">
        <v>63.93</v>
      </c>
      <c r="Z7" s="29"/>
      <c r="AA7" s="30">
        <v>72.92583333333333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75</v>
      </c>
      <c r="S11" s="47"/>
      <c r="T11" s="47">
        <v>15</v>
      </c>
      <c r="U11" s="47">
        <v>65</v>
      </c>
      <c r="V11" s="47">
        <v>4</v>
      </c>
      <c r="W11" s="47"/>
      <c r="X11" s="47"/>
      <c r="Y11" s="47"/>
      <c r="Z11" s="48"/>
      <c r="AA11" s="49">
        <f>SUM(B11:Z11)</f>
        <v>159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>
        <v>0.06</v>
      </c>
      <c r="Q13" s="52"/>
      <c r="R13" s="52"/>
      <c r="S13" s="52">
        <v>2.3919999999999999</v>
      </c>
      <c r="T13" s="52">
        <v>10.355</v>
      </c>
      <c r="U13" s="52">
        <v>22.507999999999999</v>
      </c>
      <c r="V13" s="52">
        <v>22.306999999999999</v>
      </c>
      <c r="W13" s="52">
        <v>21.766000000000002</v>
      </c>
      <c r="X13" s="52">
        <v>6.327</v>
      </c>
      <c r="Y13" s="52">
        <v>5.07</v>
      </c>
      <c r="Z13" s="53"/>
      <c r="AA13" s="54">
        <f>SUM(B13:Z13)</f>
        <v>90.784999999999997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</v>
      </c>
      <c r="P14" s="57">
        <f t="shared" si="0"/>
        <v>0.06</v>
      </c>
      <c r="Q14" s="57">
        <f t="shared" si="0"/>
        <v>0</v>
      </c>
      <c r="R14" s="57">
        <f t="shared" si="0"/>
        <v>75</v>
      </c>
      <c r="S14" s="57">
        <f t="shared" si="0"/>
        <v>2.3919999999999999</v>
      </c>
      <c r="T14" s="57">
        <f t="shared" si="0"/>
        <v>25.355</v>
      </c>
      <c r="U14" s="57">
        <f t="shared" si="0"/>
        <v>87.507999999999996</v>
      </c>
      <c r="V14" s="57">
        <f t="shared" si="0"/>
        <v>26.306999999999999</v>
      </c>
      <c r="W14" s="57">
        <f t="shared" si="0"/>
        <v>21.766000000000002</v>
      </c>
      <c r="X14" s="57">
        <f t="shared" si="0"/>
        <v>6.327</v>
      </c>
      <c r="Y14" s="57">
        <f t="shared" si="0"/>
        <v>5.07</v>
      </c>
      <c r="Z14" s="58" t="str">
        <f t="shared" si="0"/>
        <v/>
      </c>
      <c r="AA14" s="59">
        <f>SUM(AA9:AA13)</f>
        <v>249.785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>
        <v>1.26</v>
      </c>
      <c r="Z17" s="68"/>
      <c r="AA17" s="69">
        <f>SUM(B17:Z17)</f>
        <v>1.26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2.585</v>
      </c>
      <c r="O18" s="72">
        <v>2.5470000000000002</v>
      </c>
      <c r="P18" s="72">
        <v>2.4289999999999998</v>
      </c>
      <c r="Q18" s="72">
        <v>3.3940000000000001</v>
      </c>
      <c r="R18" s="72">
        <v>2.1339999999999999</v>
      </c>
      <c r="S18" s="72">
        <v>2.069</v>
      </c>
      <c r="T18" s="72">
        <v>2.0209999999999999</v>
      </c>
      <c r="U18" s="72">
        <v>1.978</v>
      </c>
      <c r="V18" s="72">
        <v>1.8</v>
      </c>
      <c r="W18" s="72">
        <v>1.581</v>
      </c>
      <c r="X18" s="72">
        <v>1.478</v>
      </c>
      <c r="Y18" s="72">
        <v>2.4969999999999999</v>
      </c>
      <c r="Z18" s="73"/>
      <c r="AA18" s="74">
        <f>SUM(B18:Z18)</f>
        <v>26.513000000000005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20.956</v>
      </c>
      <c r="O19" s="76">
        <v>16.981999999999999</v>
      </c>
      <c r="P19" s="76">
        <v>13.82</v>
      </c>
      <c r="Q19" s="76">
        <v>9.2430000000000003</v>
      </c>
      <c r="R19" s="76">
        <v>13.864999999999997</v>
      </c>
      <c r="S19" s="76">
        <v>11.654999999999999</v>
      </c>
      <c r="T19" s="76">
        <v>2.09</v>
      </c>
      <c r="U19" s="76">
        <v>4.5860000000000003</v>
      </c>
      <c r="V19" s="76">
        <v>3.8540000000000001</v>
      </c>
      <c r="W19" s="76">
        <v>4.835</v>
      </c>
      <c r="X19" s="76">
        <v>4.4329999999999998</v>
      </c>
      <c r="Y19" s="76">
        <v>7.34</v>
      </c>
      <c r="Z19" s="73"/>
      <c r="AA19" s="74">
        <f>SUM(B19:Z19)</f>
        <v>113.65899999999999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23.541</v>
      </c>
      <c r="O22" s="83">
        <f t="shared" si="1"/>
        <v>19.529</v>
      </c>
      <c r="P22" s="83">
        <f t="shared" si="1"/>
        <v>16.248999999999999</v>
      </c>
      <c r="Q22" s="83">
        <f t="shared" si="1"/>
        <v>12.637</v>
      </c>
      <c r="R22" s="83">
        <f t="shared" si="1"/>
        <v>15.998999999999997</v>
      </c>
      <c r="S22" s="83">
        <f t="shared" si="1"/>
        <v>13.724</v>
      </c>
      <c r="T22" s="83">
        <f t="shared" si="1"/>
        <v>4.1109999999999998</v>
      </c>
      <c r="U22" s="83">
        <f t="shared" si="1"/>
        <v>6.5640000000000001</v>
      </c>
      <c r="V22" s="83">
        <f t="shared" si="1"/>
        <v>5.6539999999999999</v>
      </c>
      <c r="W22" s="83">
        <f t="shared" si="1"/>
        <v>6.4160000000000004</v>
      </c>
      <c r="X22" s="83">
        <f t="shared" si="1"/>
        <v>5.9109999999999996</v>
      </c>
      <c r="Y22" s="83">
        <f t="shared" si="1"/>
        <v>11.097</v>
      </c>
      <c r="Z22" s="84">
        <f t="shared" si="1"/>
        <v>0</v>
      </c>
      <c r="AA22" s="85">
        <f t="shared" si="1"/>
        <v>141.43199999999999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23.541</v>
      </c>
      <c r="O26" s="72">
        <v>19.529</v>
      </c>
      <c r="P26" s="72">
        <v>16.309000000000001</v>
      </c>
      <c r="Q26" s="72">
        <v>12.637</v>
      </c>
      <c r="R26" s="72">
        <v>90.998999999999995</v>
      </c>
      <c r="S26" s="72">
        <v>16.116</v>
      </c>
      <c r="T26" s="72">
        <v>29.466000000000001</v>
      </c>
      <c r="U26" s="72">
        <v>94.072000000000003</v>
      </c>
      <c r="V26" s="72">
        <v>31.960999999999999</v>
      </c>
      <c r="W26" s="72">
        <v>28.181999999999999</v>
      </c>
      <c r="X26" s="72">
        <v>12.238</v>
      </c>
      <c r="Y26" s="72">
        <v>16.167000000000002</v>
      </c>
      <c r="Z26" s="73"/>
      <c r="AA26" s="74">
        <f>SUM(B26:Z26)</f>
        <v>391.21699999999998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23.541</v>
      </c>
      <c r="O28" s="57">
        <f t="shared" si="2"/>
        <v>19.529</v>
      </c>
      <c r="P28" s="57">
        <f t="shared" si="2"/>
        <v>16.309000000000001</v>
      </c>
      <c r="Q28" s="57">
        <f t="shared" si="2"/>
        <v>12.637</v>
      </c>
      <c r="R28" s="57">
        <f t="shared" si="2"/>
        <v>90.998999999999995</v>
      </c>
      <c r="S28" s="57">
        <f t="shared" si="2"/>
        <v>16.116</v>
      </c>
      <c r="T28" s="57">
        <f t="shared" si="2"/>
        <v>29.466000000000001</v>
      </c>
      <c r="U28" s="57">
        <f t="shared" si="2"/>
        <v>94.072000000000003</v>
      </c>
      <c r="V28" s="57">
        <f t="shared" si="2"/>
        <v>31.960999999999999</v>
      </c>
      <c r="W28" s="57">
        <f t="shared" si="2"/>
        <v>28.181999999999999</v>
      </c>
      <c r="X28" s="57">
        <f t="shared" si="2"/>
        <v>12.238</v>
      </c>
      <c r="Y28" s="57">
        <f t="shared" si="2"/>
        <v>16.167000000000002</v>
      </c>
      <c r="Z28" s="58">
        <f t="shared" si="2"/>
        <v>0</v>
      </c>
      <c r="AA28" s="59">
        <f t="shared" si="2"/>
        <v>391.21699999999998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23.541</v>
      </c>
      <c r="O47" s="83">
        <f t="shared" si="8"/>
        <v>19.529</v>
      </c>
      <c r="P47" s="83">
        <f t="shared" si="8"/>
        <v>16.308999999999997</v>
      </c>
      <c r="Q47" s="83">
        <f t="shared" si="8"/>
        <v>12.637</v>
      </c>
      <c r="R47" s="83">
        <f t="shared" si="8"/>
        <v>90.998999999999995</v>
      </c>
      <c r="S47" s="83">
        <f t="shared" si="8"/>
        <v>16.116</v>
      </c>
      <c r="T47" s="83">
        <f t="shared" si="8"/>
        <v>29.466000000000001</v>
      </c>
      <c r="U47" s="83">
        <f t="shared" si="8"/>
        <v>94.072000000000003</v>
      </c>
      <c r="V47" s="83">
        <f t="shared" si="8"/>
        <v>31.960999999999999</v>
      </c>
      <c r="W47" s="83">
        <f t="shared" si="8"/>
        <v>28.182000000000002</v>
      </c>
      <c r="X47" s="83">
        <f t="shared" si="8"/>
        <v>12.238</v>
      </c>
      <c r="Y47" s="83">
        <f t="shared" si="8"/>
        <v>16.167000000000002</v>
      </c>
      <c r="Z47" s="84">
        <f t="shared" si="8"/>
        <v>0</v>
      </c>
      <c r="AA47" s="100">
        <f>SUM(B47:Z47)</f>
        <v>391.21699999999998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44340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2021-05-24T08:16:58Z</dcterms:created>
  <dcterms:modified xsi:type="dcterms:W3CDTF">2021-05-24T08:16:58Z</dcterms:modified>
</cp:coreProperties>
</file>