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<sst xmlns="http://schemas.openxmlformats.org/spreadsheetml/2006/main" count="110" uniqueCount="49">
  <si>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23/05/2021 11:14:02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</si>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</sst>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11.371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5.4039999999999999</c:v>
                </c:pt>
                <c:pt idx="13">
                  <c:v>5.2989999999999995</c:v>
                </c:pt>
                <c:pt idx="14">
                  <c:v>6.8349999999999991</c:v>
                </c:pt>
                <c:pt idx="15">
                  <c:v>9.0340000000000007</c:v>
                </c:pt>
                <c:pt idx="16">
                  <c:v>6.7780000000000005</c:v>
                </c:pt>
                <c:pt idx="17">
                  <c:v>6.9340000000000002</c:v>
                </c:pt>
                <c:pt idx="18">
                  <c:v>7.6430000000000007</c:v>
                </c:pt>
                <c:pt idx="19">
                  <c:v>6.5549999999999997</c:v>
                </c:pt>
                <c:pt idx="20">
                  <c:v>5.8409999999999993</c:v>
                </c:pt>
                <c:pt idx="21">
                  <c:v>10.770000000000001</c:v>
                </c:pt>
                <c:pt idx="22">
                  <c:v>10.671999999999999</c:v>
                </c:pt>
                <c:pt idx="23">
                  <c:v>0.111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8464280"/>
        <c:axId val="268464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5.9060000000000006</c:v>
                </c:pt>
                <c:pt idx="13">
                  <c:v>5.83</c:v>
                </c:pt>
                <c:pt idx="14">
                  <c:v>7.3259999999999996</c:v>
                </c:pt>
                <c:pt idx="15">
                  <c:v>9.6150000000000002</c:v>
                </c:pt>
                <c:pt idx="16">
                  <c:v>7.3900000000000006</c:v>
                </c:pt>
                <c:pt idx="17">
                  <c:v>7.6260000000000003</c:v>
                </c:pt>
                <c:pt idx="18">
                  <c:v>8.4450000000000003</c:v>
                </c:pt>
                <c:pt idx="19">
                  <c:v>7.4260000000000002</c:v>
                </c:pt>
                <c:pt idx="20">
                  <c:v>6.8410000000000002</c:v>
                </c:pt>
                <c:pt idx="21">
                  <c:v>11.986000000000001</c:v>
                </c:pt>
                <c:pt idx="22">
                  <c:v>11.706</c:v>
                </c:pt>
                <c:pt idx="23">
                  <c:v>13.040999999999999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464280"/>
        <c:axId val="268464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59.42</c:v>
                </c:pt>
                <c:pt idx="13">
                  <c:v>47.99</c:v>
                </c:pt>
                <c:pt idx="14">
                  <c:v>45.39</c:v>
                </c:pt>
                <c:pt idx="15">
                  <c:v>44.02</c:v>
                </c:pt>
                <c:pt idx="16">
                  <c:v>44.42</c:v>
                </c:pt>
                <c:pt idx="17">
                  <c:v>61.37</c:v>
                </c:pt>
                <c:pt idx="18">
                  <c:v>59.1</c:v>
                </c:pt>
                <c:pt idx="19">
                  <c:v>61.48</c:v>
                </c:pt>
                <c:pt idx="20">
                  <c:v>78.59</c:v>
                </c:pt>
                <c:pt idx="21">
                  <c:v>68.89</c:v>
                </c:pt>
                <c:pt idx="22">
                  <c:v>72.64</c:v>
                </c:pt>
                <c:pt idx="23">
                  <c:v>61.55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465456"/>
        <c:axId val="268465064"/>
      </c:lineChart>
      <c:catAx>
        <c:axId val="26846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464672"/>
        <c:crosses val="autoZero"/>
        <c:auto val="1"/>
        <c:lblAlgn val="ctr"/>
        <c:lblOffset val="100"/>
        <c:noMultiLvlLbl val="0"/>
      </c:catAx>
      <c:valAx>
        <c:axId val="26846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464280"/>
        <c:crosses val="autoZero"/>
        <c:crossBetween val="between"/>
      </c:valAx>
      <c:valAx>
        <c:axId val="268465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465456"/>
        <c:crosses val="max"/>
        <c:crossBetween val="between"/>
      </c:valAx>
      <c:catAx>
        <c:axId val="268465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8465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11.371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81.875999999999991</v>
          </cell>
        </row>
        <row r="31">
          <cell r="C31">
            <v>0</v>
          </cell>
        </row>
        <row r="32">
          <cell r="C32">
            <v>9.2080000000000002</v>
          </cell>
        </row>
        <row r="33">
          <cell r="C33">
            <v>0.68299999999999994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5.5080000000000009</v>
          </cell>
        </row>
        <row r="40">
          <cell r="C40">
            <v>49.519000000000005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48.110999999999997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59.42</v>
          </cell>
          <cell r="O7">
            <v>47.99</v>
          </cell>
          <cell r="P7">
            <v>45.39</v>
          </cell>
          <cell r="Q7">
            <v>44.02</v>
          </cell>
          <cell r="R7">
            <v>44.42</v>
          </cell>
          <cell r="S7">
            <v>61.37</v>
          </cell>
          <cell r="T7">
            <v>59.1</v>
          </cell>
          <cell r="U7">
            <v>61.48</v>
          </cell>
          <cell r="V7">
            <v>78.59</v>
          </cell>
          <cell r="W7">
            <v>68.89</v>
          </cell>
          <cell r="X7">
            <v>72.64</v>
          </cell>
          <cell r="Y7">
            <v>61.55</v>
          </cell>
        </row>
        <row r="35">
          <cell r="Y35">
            <v>11.371</v>
          </cell>
        </row>
        <row r="57">
          <cell r="N57">
            <v>5.4039999999999999</v>
          </cell>
          <cell r="O57">
            <v>5.2989999999999995</v>
          </cell>
          <cell r="P57">
            <v>6.8349999999999991</v>
          </cell>
          <cell r="Q57">
            <v>9.0340000000000007</v>
          </cell>
          <cell r="R57">
            <v>6.7780000000000005</v>
          </cell>
          <cell r="S57">
            <v>6.9340000000000002</v>
          </cell>
          <cell r="T57">
            <v>7.6430000000000007</v>
          </cell>
          <cell r="U57">
            <v>6.5549999999999997</v>
          </cell>
          <cell r="V57">
            <v>5.8409999999999993</v>
          </cell>
          <cell r="W57">
            <v>10.770000000000001</v>
          </cell>
          <cell r="X57">
            <v>10.671999999999999</v>
          </cell>
          <cell r="Y57">
            <v>0.111</v>
          </cell>
        </row>
        <row r="63">
          <cell r="N63">
            <v>0.502</v>
          </cell>
          <cell r="O63">
            <v>0.53100000000000003</v>
          </cell>
          <cell r="P63">
            <v>0.49099999999999999</v>
          </cell>
          <cell r="Q63">
            <v>0.58099999999999996</v>
          </cell>
          <cell r="R63">
            <v>0.61199999999999999</v>
          </cell>
          <cell r="S63">
            <v>0.69199999999999995</v>
          </cell>
          <cell r="T63">
            <v>0.80200000000000005</v>
          </cell>
          <cell r="U63">
            <v>0.871</v>
          </cell>
          <cell r="V63">
            <v>1</v>
          </cell>
          <cell r="W63">
            <v>1.216</v>
          </cell>
          <cell r="X63">
            <v>1.034</v>
          </cell>
          <cell r="Y63">
            <v>0.876</v>
          </cell>
        </row>
        <row r="64">
          <cell r="Y64">
            <v>0.68299999999999994</v>
          </cell>
        </row>
      </sheetData>
      <sheetData sheetId="17">
        <row r="57">
          <cell r="N57">
            <v>1.19</v>
          </cell>
          <cell r="O57">
            <v>1.22</v>
          </cell>
          <cell r="P57">
            <v>2.9249999999999998</v>
          </cell>
          <cell r="Q57">
            <v>6.8609999999999998</v>
          </cell>
          <cell r="R57">
            <v>1.8220000000000001</v>
          </cell>
          <cell r="S57">
            <v>3.9370000000000003</v>
          </cell>
          <cell r="T57">
            <v>2.1739999999999999</v>
          </cell>
          <cell r="U57">
            <v>1.179</v>
          </cell>
          <cell r="V57">
            <v>1.081</v>
          </cell>
          <cell r="W57">
            <v>5.5869999999999997</v>
          </cell>
          <cell r="X57">
            <v>7.7619999999999996</v>
          </cell>
          <cell r="Y57">
            <v>12.372999999999999</v>
          </cell>
        </row>
        <row r="63">
          <cell r="R63">
            <v>2.14</v>
          </cell>
          <cell r="S63">
            <v>1.127</v>
          </cell>
          <cell r="T63">
            <v>1.1359999999999999</v>
          </cell>
          <cell r="U63">
            <v>1.105</v>
          </cell>
        </row>
        <row r="64">
          <cell r="N64">
            <v>4.7160000000000002</v>
          </cell>
          <cell r="O64">
            <v>4.6100000000000003</v>
          </cell>
          <cell r="P64">
            <v>4.4009999999999998</v>
          </cell>
          <cell r="Q64">
            <v>2.754</v>
          </cell>
          <cell r="R64">
            <v>3.4279999999999999</v>
          </cell>
          <cell r="S64">
            <v>2.5619999999999998</v>
          </cell>
          <cell r="T64">
            <v>5.1349999999999998</v>
          </cell>
          <cell r="U64">
            <v>5.1419999999999995</v>
          </cell>
          <cell r="V64">
            <v>5.76</v>
          </cell>
          <cell r="W64">
            <v>6.399</v>
          </cell>
          <cell r="X64">
            <v>3.9440000000000004</v>
          </cell>
          <cell r="Y64">
            <v>0.66800000000000004</v>
          </cell>
        </row>
      </sheetData>
      <sheetData sheetId="18">
        <row r="7">
          <cell r="N7">
            <v>59.42</v>
          </cell>
          <cell r="O7">
            <v>47.99</v>
          </cell>
          <cell r="P7">
            <v>45.39</v>
          </cell>
          <cell r="Q7">
            <v>44.02</v>
          </cell>
          <cell r="R7">
            <v>44.42</v>
          </cell>
          <cell r="S7">
            <v>61.37</v>
          </cell>
          <cell r="T7">
            <v>59.1</v>
          </cell>
          <cell r="U7">
            <v>61.48</v>
          </cell>
          <cell r="V7">
            <v>78.59</v>
          </cell>
          <cell r="W7">
            <v>68.89</v>
          </cell>
          <cell r="X7">
            <v>72.64</v>
          </cell>
          <cell r="Y7">
            <v>61.55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44338</v>
          </cell>
        </row>
        <row r="4">
          <cell r="B4">
            <v>44338</v>
          </cell>
        </row>
        <row r="5">
          <cell r="B5">
            <v>44338</v>
          </cell>
        </row>
        <row r="6">
          <cell r="B6">
            <v>44338</v>
          </cell>
        </row>
        <row r="7">
          <cell r="B7">
            <v>44338</v>
          </cell>
        </row>
        <row r="8">
          <cell r="B8">
            <v>44338</v>
          </cell>
        </row>
        <row r="9">
          <cell r="B9">
            <v>44338</v>
          </cell>
        </row>
        <row r="10">
          <cell r="B10">
            <v>44338</v>
          </cell>
        </row>
        <row r="11">
          <cell r="B11">
            <v>44338</v>
          </cell>
        </row>
        <row r="12">
          <cell r="B12">
            <v>44338</v>
          </cell>
        </row>
        <row r="13">
          <cell r="B13">
            <v>44338</v>
          </cell>
        </row>
        <row r="14">
          <cell r="B14">
            <v>44338</v>
          </cell>
        </row>
        <row r="15">
          <cell r="B15">
            <v>44338</v>
          </cell>
        </row>
        <row r="16">
          <cell r="B16">
            <v>44338</v>
          </cell>
        </row>
      </sheetData>
      <sheetData sheetId="41">
        <row r="2">
          <cell r="C2">
            <v>44341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5.9060000000000006</v>
      </c>
      <c r="O4" s="18">
        <v>5.83</v>
      </c>
      <c r="P4" s="18">
        <v>7.3259999999999996</v>
      </c>
      <c r="Q4" s="18">
        <v>9.615000000000002</v>
      </c>
      <c r="R4" s="18">
        <v>7.39</v>
      </c>
      <c r="S4" s="18">
        <v>7.6260000000000003</v>
      </c>
      <c r="T4" s="18">
        <v>8.4450000000000003</v>
      </c>
      <c r="U4" s="18">
        <v>7.4259999999999993</v>
      </c>
      <c r="V4" s="18">
        <v>6.8409999999999993</v>
      </c>
      <c r="W4" s="18">
        <v>11.986000000000001</v>
      </c>
      <c r="X4" s="18">
        <v>11.706</v>
      </c>
      <c r="Y4" s="18">
        <v>13.041</v>
      </c>
      <c r="Z4" s="19"/>
      <c r="AA4" s="20">
        <f>SUM(B4:Z4)</f>
        <v>103.13800000000001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59.42</v>
      </c>
      <c r="O7" s="28">
        <v>47.99</v>
      </c>
      <c r="P7" s="28">
        <v>45.39</v>
      </c>
      <c r="Q7" s="28">
        <v>44.02</v>
      </c>
      <c r="R7" s="28">
        <v>44.42</v>
      </c>
      <c r="S7" s="28">
        <v>61.37</v>
      </c>
      <c r="T7" s="28">
        <v>59.1</v>
      </c>
      <c r="U7" s="28">
        <v>61.48</v>
      </c>
      <c r="V7" s="28">
        <v>78.59</v>
      </c>
      <c r="W7" s="28">
        <v>68.89</v>
      </c>
      <c r="X7" s="28">
        <v>72.64</v>
      </c>
      <c r="Y7" s="28">
        <v>61.55</v>
      </c>
      <c r="Z7" s="29"/>
      <c r="AA7" s="30">
        <f>IF(SUM(GR_MAINLAND_MCP_SUM_SELL)&lt;&gt;0,AVERAGEIF(GR_MAINLAND_MCP_SUM_SELL,"&lt;&gt;"""),"")</f>
        <v>58.738333333333337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11.371</v>
      </c>
      <c r="Z11" s="48"/>
      <c r="AA11" s="49">
        <f>SUM(B11:Z11)</f>
        <v>11.371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5.4039999999999999</v>
      </c>
      <c r="O13" s="52">
        <v>5.2989999999999995</v>
      </c>
      <c r="P13" s="52">
        <v>6.8349999999999991</v>
      </c>
      <c r="Q13" s="52">
        <v>9.0340000000000007</v>
      </c>
      <c r="R13" s="52">
        <v>6.7780000000000005</v>
      </c>
      <c r="S13" s="52">
        <v>6.9340000000000002</v>
      </c>
      <c r="T13" s="52">
        <v>7.6430000000000007</v>
      </c>
      <c r="U13" s="52">
        <v>6.5549999999999997</v>
      </c>
      <c r="V13" s="52">
        <v>5.8409999999999993</v>
      </c>
      <c r="W13" s="52">
        <v>10.770000000000001</v>
      </c>
      <c r="X13" s="52">
        <v>10.671999999999999</v>
      </c>
      <c r="Y13" s="52">
        <v>0.111</v>
      </c>
      <c r="Z13" s="53"/>
      <c r="AA13" s="54">
        <f>SUM(B13:Z13)</f>
        <v>81.875999999999991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5.4039999999999999</v>
      </c>
      <c r="O14" s="57">
        <f t="shared" si="0"/>
        <v>5.2989999999999995</v>
      </c>
      <c r="P14" s="57">
        <f t="shared" si="0"/>
        <v>6.8349999999999991</v>
      </c>
      <c r="Q14" s="57">
        <f t="shared" si="0"/>
        <v>9.0340000000000007</v>
      </c>
      <c r="R14" s="57">
        <f t="shared" si="0"/>
        <v>6.7780000000000005</v>
      </c>
      <c r="S14" s="57">
        <f t="shared" si="0"/>
        <v>6.9340000000000002</v>
      </c>
      <c r="T14" s="57">
        <f t="shared" si="0"/>
        <v>7.6430000000000007</v>
      </c>
      <c r="U14" s="57">
        <f t="shared" si="0"/>
        <v>6.5549999999999997</v>
      </c>
      <c r="V14" s="57">
        <f t="shared" si="0"/>
        <v>5.8409999999999993</v>
      </c>
      <c r="W14" s="57">
        <f t="shared" si="0"/>
        <v>10.770000000000001</v>
      </c>
      <c r="X14" s="57">
        <f t="shared" si="0"/>
        <v>10.671999999999999</v>
      </c>
      <c r="Y14" s="57">
        <f t="shared" si="0"/>
        <v>11.482000000000001</v>
      </c>
      <c r="Z14" s="58" t="str">
        <f t="shared" si="0"/>
        <v/>
      </c>
      <c r="AA14" s="59">
        <f>SUM(AA9:AA13)</f>
        <v>93.246999999999986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0.502</v>
      </c>
      <c r="O18" s="72">
        <v>0.53100000000000003</v>
      </c>
      <c r="P18" s="72">
        <v>0.49099999999999999</v>
      </c>
      <c r="Q18" s="72">
        <v>0.58099999999999996</v>
      </c>
      <c r="R18" s="72">
        <v>0.61199999999999999</v>
      </c>
      <c r="S18" s="72">
        <v>0.69199999999999995</v>
      </c>
      <c r="T18" s="72">
        <v>0.80200000000000005</v>
      </c>
      <c r="U18" s="72">
        <v>0.871</v>
      </c>
      <c r="V18" s="72">
        <v>1</v>
      </c>
      <c r="W18" s="72">
        <v>1.216</v>
      </c>
      <c r="X18" s="72">
        <v>1.034</v>
      </c>
      <c r="Y18" s="72">
        <v>0.876</v>
      </c>
      <c r="Z18" s="73"/>
      <c r="AA18" s="74">
        <f>SUM(B18:Z18)</f>
        <v>9.2080000000000002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0.68299999999999994</v>
      </c>
      <c r="Z19" s="73"/>
      <c r="AA19" s="74">
        <f>SUM(B19:Z19)</f>
        <v>0.68299999999999994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0.502</v>
      </c>
      <c r="O22" s="83">
        <f t="shared" si="1"/>
        <v>0.53100000000000003</v>
      </c>
      <c r="P22" s="83">
        <f t="shared" si="1"/>
        <v>0.49099999999999999</v>
      </c>
      <c r="Q22" s="83">
        <f t="shared" si="1"/>
        <v>0.58099999999999996</v>
      </c>
      <c r="R22" s="83">
        <f t="shared" si="1"/>
        <v>0.61199999999999999</v>
      </c>
      <c r="S22" s="83">
        <f t="shared" si="1"/>
        <v>0.69199999999999995</v>
      </c>
      <c r="T22" s="83">
        <f t="shared" si="1"/>
        <v>0.80200000000000005</v>
      </c>
      <c r="U22" s="83">
        <f t="shared" si="1"/>
        <v>0.871</v>
      </c>
      <c r="V22" s="83">
        <f t="shared" si="1"/>
        <v>1</v>
      </c>
      <c r="W22" s="83">
        <f t="shared" si="1"/>
        <v>1.216</v>
      </c>
      <c r="X22" s="83">
        <f t="shared" si="1"/>
        <v>1.034</v>
      </c>
      <c r="Y22" s="83">
        <f t="shared" si="1"/>
        <v>1.5589999999999999</v>
      </c>
      <c r="Z22" s="84" t="str">
        <f t="shared" si="1"/>
        <v/>
      </c>
      <c r="AA22" s="85">
        <f>SUM(AA17:AA21)</f>
        <v>9.891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5.9059999999999997</v>
      </c>
      <c r="O26" s="72">
        <v>5.83</v>
      </c>
      <c r="P26" s="72">
        <v>7.3259999999999996</v>
      </c>
      <c r="Q26" s="72">
        <v>9.6150000000000002</v>
      </c>
      <c r="R26" s="72">
        <v>7.39</v>
      </c>
      <c r="S26" s="72">
        <v>7.6260000000000003</v>
      </c>
      <c r="T26" s="72">
        <v>8.4450000000000003</v>
      </c>
      <c r="U26" s="72">
        <v>7.4260000000000002</v>
      </c>
      <c r="V26" s="72">
        <v>6.8410000000000002</v>
      </c>
      <c r="W26" s="72">
        <v>11.986000000000001</v>
      </c>
      <c r="X26" s="72">
        <v>11.706</v>
      </c>
      <c r="Y26" s="72">
        <v>13.041</v>
      </c>
      <c r="Z26" s="73"/>
      <c r="AA26" s="74">
        <f>SUM(B26:Z26)</f>
        <v>103.13800000000001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5.9059999999999997</v>
      </c>
      <c r="O28" s="57">
        <f t="shared" si="2"/>
        <v>5.83</v>
      </c>
      <c r="P28" s="57">
        <f t="shared" si="2"/>
        <v>7.3259999999999996</v>
      </c>
      <c r="Q28" s="57">
        <f t="shared" si="2"/>
        <v>9.6150000000000002</v>
      </c>
      <c r="R28" s="57">
        <f t="shared" si="2"/>
        <v>7.39</v>
      </c>
      <c r="S28" s="57">
        <f t="shared" si="2"/>
        <v>7.6260000000000003</v>
      </c>
      <c r="T28" s="57">
        <f t="shared" si="2"/>
        <v>8.4450000000000003</v>
      </c>
      <c r="U28" s="57">
        <f t="shared" si="2"/>
        <v>7.4260000000000002</v>
      </c>
      <c r="V28" s="57">
        <f t="shared" si="2"/>
        <v>6.8410000000000002</v>
      </c>
      <c r="W28" s="57">
        <f t="shared" si="2"/>
        <v>11.986000000000001</v>
      </c>
      <c r="X28" s="57">
        <f t="shared" si="2"/>
        <v>11.706</v>
      </c>
      <c r="Y28" s="57">
        <f t="shared" si="2"/>
        <v>13.041</v>
      </c>
      <c r="Z28" s="58" t="str">
        <f t="shared" si="2"/>
        <v/>
      </c>
      <c r="AA28" s="59">
        <f>SUM(AA25:AA27)</f>
        <v>103.13800000000001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5.9059999999999997</v>
      </c>
      <c r="O47" s="83">
        <f t="shared" si="8"/>
        <v>5.8299999999999992</v>
      </c>
      <c r="P47" s="83">
        <f t="shared" si="8"/>
        <v>7.3259999999999987</v>
      </c>
      <c r="Q47" s="83">
        <f t="shared" si="8"/>
        <v>9.6150000000000002</v>
      </c>
      <c r="R47" s="83">
        <f t="shared" si="8"/>
        <v>7.3900000000000006</v>
      </c>
      <c r="S47" s="83">
        <f t="shared" si="8"/>
        <v>7.6260000000000003</v>
      </c>
      <c r="T47" s="83">
        <f t="shared" si="8"/>
        <v>8.4450000000000003</v>
      </c>
      <c r="U47" s="83">
        <f t="shared" si="8"/>
        <v>7.4260000000000002</v>
      </c>
      <c r="V47" s="83">
        <f t="shared" si="8"/>
        <v>6.8409999999999993</v>
      </c>
      <c r="W47" s="83">
        <f t="shared" si="8"/>
        <v>11.986000000000001</v>
      </c>
      <c r="X47" s="83">
        <f t="shared" si="8"/>
        <v>11.706</v>
      </c>
      <c r="Y47" s="83">
        <f t="shared" si="8"/>
        <v>13.041</v>
      </c>
      <c r="Z47" s="84" t="str">
        <f t="shared" si="8"/>
        <v/>
      </c>
      <c r="AA47" s="100">
        <f>SUM(B47:Z47)</f>
        <v>103.13800000000001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5.9060000000000006</v>
      </c>
      <c r="O4" s="18">
        <v>5.83</v>
      </c>
      <c r="P4" s="18">
        <v>7.3259999999999996</v>
      </c>
      <c r="Q4" s="18">
        <v>9.6150000000000002</v>
      </c>
      <c r="R4" s="18">
        <v>7.3900000000000006</v>
      </c>
      <c r="S4" s="18">
        <v>7.6260000000000003</v>
      </c>
      <c r="T4" s="18">
        <v>8.4450000000000003</v>
      </c>
      <c r="U4" s="18">
        <v>7.4260000000000002</v>
      </c>
      <c r="V4" s="18">
        <v>6.8410000000000002</v>
      </c>
      <c r="W4" s="18">
        <v>11.986000000000001</v>
      </c>
      <c r="X4" s="18">
        <v>11.706</v>
      </c>
      <c r="Y4" s="18">
        <v>13.040999999999999</v>
      </c>
      <c r="Z4" s="19"/>
      <c r="AA4" s="20">
        <f>SUM(B4:Z4)</f>
        <v>103.13800000000001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59.42</v>
      </c>
      <c r="O7" s="28">
        <v>47.99</v>
      </c>
      <c r="P7" s="28">
        <v>45.39</v>
      </c>
      <c r="Q7" s="28">
        <v>44.02</v>
      </c>
      <c r="R7" s="28">
        <v>44.42</v>
      </c>
      <c r="S7" s="28">
        <v>61.37</v>
      </c>
      <c r="T7" s="28">
        <v>59.1</v>
      </c>
      <c r="U7" s="28">
        <v>61.48</v>
      </c>
      <c r="V7" s="28">
        <v>78.59</v>
      </c>
      <c r="W7" s="28">
        <v>68.89</v>
      </c>
      <c r="X7" s="28">
        <v>72.64</v>
      </c>
      <c r="Y7" s="28">
        <v>61.55</v>
      </c>
      <c r="Z7" s="29"/>
      <c r="AA7" s="30">
        <v>58.738333333333337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1.19</v>
      </c>
      <c r="O13" s="52">
        <v>1.22</v>
      </c>
      <c r="P13" s="52">
        <v>2.9249999999999998</v>
      </c>
      <c r="Q13" s="52">
        <v>6.8609999999999998</v>
      </c>
      <c r="R13" s="52">
        <v>1.8220000000000001</v>
      </c>
      <c r="S13" s="52">
        <v>3.9370000000000003</v>
      </c>
      <c r="T13" s="52">
        <v>2.1739999999999999</v>
      </c>
      <c r="U13" s="52">
        <v>1.179</v>
      </c>
      <c r="V13" s="52">
        <v>1.081</v>
      </c>
      <c r="W13" s="52">
        <v>5.5869999999999997</v>
      </c>
      <c r="X13" s="52">
        <v>7.7619999999999996</v>
      </c>
      <c r="Y13" s="52">
        <v>12.372999999999999</v>
      </c>
      <c r="Z13" s="53"/>
      <c r="AA13" s="54">
        <f>SUM(B13:Z13)</f>
        <v>48.110999999999997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1.19</v>
      </c>
      <c r="O14" s="57">
        <f t="shared" si="0"/>
        <v>1.22</v>
      </c>
      <c r="P14" s="57">
        <f t="shared" si="0"/>
        <v>2.9249999999999998</v>
      </c>
      <c r="Q14" s="57">
        <f t="shared" si="0"/>
        <v>6.8609999999999998</v>
      </c>
      <c r="R14" s="57">
        <f t="shared" si="0"/>
        <v>1.8220000000000001</v>
      </c>
      <c r="S14" s="57">
        <f t="shared" si="0"/>
        <v>3.9370000000000003</v>
      </c>
      <c r="T14" s="57">
        <f t="shared" si="0"/>
        <v>2.1739999999999999</v>
      </c>
      <c r="U14" s="57">
        <f t="shared" si="0"/>
        <v>1.179</v>
      </c>
      <c r="V14" s="57">
        <f t="shared" si="0"/>
        <v>1.081</v>
      </c>
      <c r="W14" s="57">
        <f t="shared" si="0"/>
        <v>5.5869999999999997</v>
      </c>
      <c r="X14" s="57">
        <f t="shared" si="0"/>
        <v>7.7619999999999996</v>
      </c>
      <c r="Y14" s="57">
        <f t="shared" si="0"/>
        <v>12.372999999999999</v>
      </c>
      <c r="Z14" s="58" t="str">
        <f t="shared" si="0"/>
        <v/>
      </c>
      <c r="AA14" s="59">
        <f>SUM(AA9:AA13)</f>
        <v>48.110999999999997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2.14</v>
      </c>
      <c r="S18" s="72">
        <v>1.127</v>
      </c>
      <c r="T18" s="72">
        <v>1.1359999999999999</v>
      </c>
      <c r="U18" s="72">
        <v>1.105</v>
      </c>
      <c r="V18" s="72"/>
      <c r="W18" s="72"/>
      <c r="X18" s="72"/>
      <c r="Y18" s="72"/>
      <c r="Z18" s="73"/>
      <c r="AA18" s="74">
        <f>SUM(B18:Z18)</f>
        <v>5.5080000000000009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4.7160000000000002</v>
      </c>
      <c r="O19" s="76">
        <v>4.6100000000000003</v>
      </c>
      <c r="P19" s="76">
        <v>4.4009999999999998</v>
      </c>
      <c r="Q19" s="76">
        <v>2.754</v>
      </c>
      <c r="R19" s="76">
        <v>3.4279999999999999</v>
      </c>
      <c r="S19" s="76">
        <v>2.5619999999999998</v>
      </c>
      <c r="T19" s="76">
        <v>5.1349999999999998</v>
      </c>
      <c r="U19" s="76">
        <v>5.1419999999999995</v>
      </c>
      <c r="V19" s="76">
        <v>5.76</v>
      </c>
      <c r="W19" s="76">
        <v>6.399</v>
      </c>
      <c r="X19" s="76">
        <v>3.9440000000000004</v>
      </c>
      <c r="Y19" s="76">
        <v>0.66800000000000004</v>
      </c>
      <c r="Z19" s="73"/>
      <c r="AA19" s="74">
        <f>SUM(B19:Z19)</f>
        <v>49.519000000000005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4.7160000000000002</v>
      </c>
      <c r="O22" s="83">
        <f t="shared" si="1"/>
        <v>4.6100000000000003</v>
      </c>
      <c r="P22" s="83">
        <f t="shared" si="1"/>
        <v>4.4009999999999998</v>
      </c>
      <c r="Q22" s="83">
        <f t="shared" si="1"/>
        <v>2.754</v>
      </c>
      <c r="R22" s="83">
        <f t="shared" si="1"/>
        <v>5.5679999999999996</v>
      </c>
      <c r="S22" s="83">
        <f t="shared" si="1"/>
        <v>3.6890000000000001</v>
      </c>
      <c r="T22" s="83">
        <f t="shared" si="1"/>
        <v>6.2709999999999999</v>
      </c>
      <c r="U22" s="83">
        <f t="shared" si="1"/>
        <v>6.2469999999999999</v>
      </c>
      <c r="V22" s="83">
        <f t="shared" si="1"/>
        <v>5.76</v>
      </c>
      <c r="W22" s="83">
        <f t="shared" si="1"/>
        <v>6.399</v>
      </c>
      <c r="X22" s="83">
        <f t="shared" si="1"/>
        <v>3.9440000000000004</v>
      </c>
      <c r="Y22" s="83">
        <f t="shared" si="1"/>
        <v>0.66800000000000004</v>
      </c>
      <c r="Z22" s="84">
        <f t="shared" si="1"/>
        <v>0</v>
      </c>
      <c r="AA22" s="85">
        <f t="shared" si="1"/>
        <v>55.027000000000008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5.9059999999999997</v>
      </c>
      <c r="O26" s="72">
        <v>5.83</v>
      </c>
      <c r="P26" s="72">
        <v>7.3259999999999996</v>
      </c>
      <c r="Q26" s="72">
        <v>9.6150000000000002</v>
      </c>
      <c r="R26" s="72">
        <v>7.39</v>
      </c>
      <c r="S26" s="72">
        <v>7.6260000000000003</v>
      </c>
      <c r="T26" s="72">
        <v>8.4450000000000003</v>
      </c>
      <c r="U26" s="72">
        <v>7.4260000000000002</v>
      </c>
      <c r="V26" s="72">
        <v>6.8410000000000002</v>
      </c>
      <c r="W26" s="72">
        <v>11.986000000000001</v>
      </c>
      <c r="X26" s="72">
        <v>11.706</v>
      </c>
      <c r="Y26" s="72">
        <v>13.041</v>
      </c>
      <c r="Z26" s="73"/>
      <c r="AA26" s="74">
        <f>SUM(B26:Z26)</f>
        <v>103.13800000000001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5.9059999999999997</v>
      </c>
      <c r="O28" s="57">
        <f t="shared" si="2"/>
        <v>5.83</v>
      </c>
      <c r="P28" s="57">
        <f t="shared" si="2"/>
        <v>7.3259999999999996</v>
      </c>
      <c r="Q28" s="57">
        <f t="shared" si="2"/>
        <v>9.6150000000000002</v>
      </c>
      <c r="R28" s="57">
        <f t="shared" si="2"/>
        <v>7.39</v>
      </c>
      <c r="S28" s="57">
        <f t="shared" si="2"/>
        <v>7.6260000000000003</v>
      </c>
      <c r="T28" s="57">
        <f t="shared" si="2"/>
        <v>8.4450000000000003</v>
      </c>
      <c r="U28" s="57">
        <f t="shared" si="2"/>
        <v>7.4260000000000002</v>
      </c>
      <c r="V28" s="57">
        <f t="shared" si="2"/>
        <v>6.8410000000000002</v>
      </c>
      <c r="W28" s="57">
        <f t="shared" si="2"/>
        <v>11.986000000000001</v>
      </c>
      <c r="X28" s="57">
        <f t="shared" si="2"/>
        <v>11.706</v>
      </c>
      <c r="Y28" s="57">
        <f t="shared" si="2"/>
        <v>13.041</v>
      </c>
      <c r="Z28" s="58">
        <f t="shared" si="2"/>
        <v>0</v>
      </c>
      <c r="AA28" s="59">
        <f t="shared" si="2"/>
        <v>103.13800000000001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5.9060000000000006</v>
      </c>
      <c r="O47" s="83">
        <f t="shared" si="8"/>
        <v>5.83</v>
      </c>
      <c r="P47" s="83">
        <f t="shared" si="8"/>
        <v>7.3259999999999996</v>
      </c>
      <c r="Q47" s="83">
        <f t="shared" si="8"/>
        <v>9.6150000000000002</v>
      </c>
      <c r="R47" s="83">
        <f t="shared" si="8"/>
        <v>7.39</v>
      </c>
      <c r="S47" s="83">
        <f t="shared" si="8"/>
        <v>7.6260000000000003</v>
      </c>
      <c r="T47" s="83">
        <f t="shared" si="8"/>
        <v>8.4450000000000003</v>
      </c>
      <c r="U47" s="83">
        <f t="shared" si="8"/>
        <v>7.4260000000000002</v>
      </c>
      <c r="V47" s="83">
        <f t="shared" si="8"/>
        <v>6.8409999999999993</v>
      </c>
      <c r="W47" s="83">
        <f t="shared" si="8"/>
        <v>11.986000000000001</v>
      </c>
      <c r="X47" s="83">
        <f t="shared" si="8"/>
        <v>11.706</v>
      </c>
      <c r="Y47" s="83">
        <f t="shared" si="8"/>
        <v>13.040999999999999</v>
      </c>
      <c r="Z47" s="84">
        <f t="shared" si="8"/>
        <v>0</v>
      </c>
      <c r="AA47" s="100">
        <f>SUM(B47:Z47)</f>
        <v>103.13800000000001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2021-05-23T08:14:02Z</dcterms:created>
  <dcterms:modified xsi:type="dcterms:W3CDTF">2021-05-23T08:14:03Z</dcterms:modified>
</cp:coreProperties>
</file>