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[1]SPOT_Orders_OverView_01!$A$18:$A$32</definedName>
    <definedName name="MKT_OVW_PARTICIPANTS_S">[1]SPOT_Orders_OverView_01!$A$5:$A$14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<sst xmlns="http://schemas.openxmlformats.org/spreadsheetml/2006/main" count="110" uniqueCount="49">
  <si>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22/05/2021 11:18:25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</si>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</sst>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3">
                  <c:v>6.6020000000000003</c:v>
                </c:pt>
                <c:pt idx="14">
                  <c:v>6.6719999999999997</c:v>
                </c:pt>
                <c:pt idx="15">
                  <c:v>11.797000000000001</c:v>
                </c:pt>
                <c:pt idx="16">
                  <c:v>14.805999999999999</c:v>
                </c:pt>
                <c:pt idx="17">
                  <c:v>25</c:v>
                </c:pt>
                <c:pt idx="18">
                  <c:v>25</c:v>
                </c:pt>
                <c:pt idx="19">
                  <c:v>10</c:v>
                </c:pt>
                <c:pt idx="20">
                  <c:v>2.4620000000000002</c:v>
                </c:pt>
                <c:pt idx="21">
                  <c:v>1.1339999999999999</c:v>
                </c:pt>
                <c:pt idx="23">
                  <c:v>22.321000000000002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17.470999999999997</c:v>
                </c:pt>
                <c:pt idx="13">
                  <c:v>18.207999999999998</c:v>
                </c:pt>
                <c:pt idx="14">
                  <c:v>23.893999999999998</c:v>
                </c:pt>
                <c:pt idx="15">
                  <c:v>23.257000000000001</c:v>
                </c:pt>
                <c:pt idx="16">
                  <c:v>22.067</c:v>
                </c:pt>
                <c:pt idx="17">
                  <c:v>9.3849999999999998</c:v>
                </c:pt>
                <c:pt idx="18">
                  <c:v>8.1690000000000005</c:v>
                </c:pt>
                <c:pt idx="19">
                  <c:v>25.008000000000003</c:v>
                </c:pt>
                <c:pt idx="20">
                  <c:v>20.478000000000002</c:v>
                </c:pt>
                <c:pt idx="21">
                  <c:v>21.473000000000003</c:v>
                </c:pt>
                <c:pt idx="22">
                  <c:v>19.27</c:v>
                </c:pt>
                <c:pt idx="23">
                  <c:v>4.0680000000000005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29626448"/>
        <c:axId val="42962684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17.471</c:v>
                </c:pt>
                <c:pt idx="13">
                  <c:v>24.810000000000002</c:v>
                </c:pt>
                <c:pt idx="14">
                  <c:v>30.565999999999999</c:v>
                </c:pt>
                <c:pt idx="15">
                  <c:v>35.054000000000002</c:v>
                </c:pt>
                <c:pt idx="16">
                  <c:v>36.873000000000005</c:v>
                </c:pt>
                <c:pt idx="17">
                  <c:v>34.384999999999998</c:v>
                </c:pt>
                <c:pt idx="18">
                  <c:v>33.168999999999997</c:v>
                </c:pt>
                <c:pt idx="19">
                  <c:v>35.007999999999996</c:v>
                </c:pt>
                <c:pt idx="20">
                  <c:v>22.94</c:v>
                </c:pt>
                <c:pt idx="21">
                  <c:v>22.606999999999999</c:v>
                </c:pt>
                <c:pt idx="22">
                  <c:v>19.270000000000003</c:v>
                </c:pt>
                <c:pt idx="23">
                  <c:v>26.388999999999999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9626448"/>
        <c:axId val="42962684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73.400000000000006</c:v>
                </c:pt>
                <c:pt idx="13">
                  <c:v>61.1</c:v>
                </c:pt>
                <c:pt idx="14">
                  <c:v>61.09</c:v>
                </c:pt>
                <c:pt idx="15">
                  <c:v>61.11</c:v>
                </c:pt>
                <c:pt idx="16">
                  <c:v>61.12</c:v>
                </c:pt>
                <c:pt idx="17">
                  <c:v>62.1</c:v>
                </c:pt>
                <c:pt idx="18">
                  <c:v>63.58</c:v>
                </c:pt>
                <c:pt idx="19">
                  <c:v>82.36</c:v>
                </c:pt>
                <c:pt idx="20">
                  <c:v>89.89</c:v>
                </c:pt>
                <c:pt idx="21">
                  <c:v>89.89</c:v>
                </c:pt>
                <c:pt idx="22">
                  <c:v>81.599999999999994</c:v>
                </c:pt>
                <c:pt idx="23">
                  <c:v>61.1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6657096"/>
        <c:axId val="429627232"/>
      </c:lineChart>
      <c:catAx>
        <c:axId val="4296264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9626840"/>
        <c:crosses val="autoZero"/>
        <c:auto val="1"/>
        <c:lblAlgn val="ctr"/>
        <c:lblOffset val="100"/>
        <c:noMultiLvlLbl val="0"/>
      </c:catAx>
      <c:valAx>
        <c:axId val="429626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9626448"/>
        <c:crosses val="autoZero"/>
        <c:crossBetween val="between"/>
      </c:valAx>
      <c:valAx>
        <c:axId val="4296272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6657096"/>
        <c:crosses val="max"/>
        <c:crossBetween val="between"/>
      </c:valAx>
      <c:catAx>
        <c:axId val="3066570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9627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44339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44338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125.79400000000001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212.74800000000005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17.194000000000003</v>
          </cell>
        </row>
        <row r="40">
          <cell r="C40">
            <v>292.30900000000003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29.039000000000001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73.400000000000006</v>
          </cell>
          <cell r="O7">
            <v>61.1</v>
          </cell>
          <cell r="P7">
            <v>61.09</v>
          </cell>
          <cell r="Q7">
            <v>61.11</v>
          </cell>
          <cell r="R7">
            <v>61.12</v>
          </cell>
          <cell r="S7">
            <v>62.1</v>
          </cell>
          <cell r="T7">
            <v>63.58</v>
          </cell>
          <cell r="U7">
            <v>82.36</v>
          </cell>
          <cell r="V7">
            <v>89.89</v>
          </cell>
          <cell r="W7">
            <v>89.89</v>
          </cell>
          <cell r="X7">
            <v>81.599999999999994</v>
          </cell>
          <cell r="Y7">
            <v>61.1</v>
          </cell>
        </row>
        <row r="35">
          <cell r="O35">
            <v>6.6020000000000003</v>
          </cell>
          <cell r="P35">
            <v>6.6719999999999997</v>
          </cell>
          <cell r="Q35">
            <v>11.797000000000001</v>
          </cell>
          <cell r="R35">
            <v>14.805999999999999</v>
          </cell>
          <cell r="S35">
            <v>25</v>
          </cell>
          <cell r="T35">
            <v>25</v>
          </cell>
          <cell r="U35">
            <v>10</v>
          </cell>
          <cell r="V35">
            <v>2.4620000000000002</v>
          </cell>
          <cell r="W35">
            <v>1.1339999999999999</v>
          </cell>
          <cell r="Y35">
            <v>22.321000000000002</v>
          </cell>
        </row>
        <row r="57">
          <cell r="N57">
            <v>17.470999999999997</v>
          </cell>
          <cell r="O57">
            <v>18.207999999999998</v>
          </cell>
          <cell r="P57">
            <v>23.893999999999998</v>
          </cell>
          <cell r="Q57">
            <v>23.257000000000001</v>
          </cell>
          <cell r="R57">
            <v>22.067</v>
          </cell>
          <cell r="S57">
            <v>9.3849999999999998</v>
          </cell>
          <cell r="T57">
            <v>8.1690000000000005</v>
          </cell>
          <cell r="U57">
            <v>25.008000000000003</v>
          </cell>
          <cell r="V57">
            <v>20.478000000000002</v>
          </cell>
          <cell r="W57">
            <v>21.473000000000003</v>
          </cell>
          <cell r="X57">
            <v>19.27</v>
          </cell>
          <cell r="Y57">
            <v>4.0680000000000005</v>
          </cell>
        </row>
      </sheetData>
      <sheetData sheetId="17">
        <row r="57">
          <cell r="N57">
            <v>0.499</v>
          </cell>
          <cell r="O57">
            <v>0.19</v>
          </cell>
          <cell r="R57">
            <v>5.2999999999999999E-2</v>
          </cell>
          <cell r="S57">
            <v>0.58799999999999997</v>
          </cell>
          <cell r="T57">
            <v>2.3090000000000002</v>
          </cell>
          <cell r="U57">
            <v>3.2</v>
          </cell>
          <cell r="V57">
            <v>2.66</v>
          </cell>
          <cell r="W57">
            <v>3.29</v>
          </cell>
          <cell r="X57">
            <v>4.8899999999999997</v>
          </cell>
          <cell r="Y57">
            <v>11.36</v>
          </cell>
        </row>
        <row r="63">
          <cell r="O63">
            <v>2.032</v>
          </cell>
          <cell r="P63">
            <v>3.0169999999999999</v>
          </cell>
          <cell r="Q63">
            <v>3.0089999999999999</v>
          </cell>
          <cell r="R63">
            <v>3.0209999999999999</v>
          </cell>
          <cell r="S63">
            <v>2.032</v>
          </cell>
          <cell r="T63">
            <v>2.0510000000000002</v>
          </cell>
          <cell r="Y63">
            <v>2.032</v>
          </cell>
        </row>
        <row r="64">
          <cell r="N64">
            <v>16.971999999999998</v>
          </cell>
          <cell r="O64">
            <v>22.588000000000001</v>
          </cell>
          <cell r="P64">
            <v>27.549000000000003</v>
          </cell>
          <cell r="Q64">
            <v>32.045000000000002</v>
          </cell>
          <cell r="R64">
            <v>33.798999999999999</v>
          </cell>
          <cell r="S64">
            <v>31.765000000000004</v>
          </cell>
          <cell r="T64">
            <v>28.809000000000001</v>
          </cell>
          <cell r="U64">
            <v>31.808</v>
          </cell>
          <cell r="V64">
            <v>20.28</v>
          </cell>
          <cell r="W64">
            <v>19.317</v>
          </cell>
          <cell r="X64">
            <v>14.38</v>
          </cell>
          <cell r="Y64">
            <v>12.997000000000002</v>
          </cell>
        </row>
      </sheetData>
      <sheetData sheetId="18">
        <row r="7">
          <cell r="N7">
            <v>73.400000000000006</v>
          </cell>
          <cell r="O7">
            <v>61.1</v>
          </cell>
          <cell r="P7">
            <v>61.09</v>
          </cell>
          <cell r="Q7">
            <v>61.11</v>
          </cell>
          <cell r="R7">
            <v>61.12</v>
          </cell>
          <cell r="S7">
            <v>62.1</v>
          </cell>
          <cell r="T7">
            <v>63.58</v>
          </cell>
          <cell r="U7">
            <v>82.36</v>
          </cell>
          <cell r="V7">
            <v>89.89</v>
          </cell>
          <cell r="W7">
            <v>89.89</v>
          </cell>
          <cell r="X7">
            <v>81.599999999999994</v>
          </cell>
          <cell r="Y7">
            <v>61.1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INACCESS</v>
          </cell>
        </row>
        <row r="8">
          <cell r="A8" t="str">
            <v>MYTILINEOS</v>
          </cell>
        </row>
        <row r="9">
          <cell r="A9" t="str">
            <v>OPTIMUS_ENERGY</v>
          </cell>
        </row>
        <row r="10">
          <cell r="A10" t="str">
            <v>RENOPTIPOWER</v>
          </cell>
        </row>
        <row r="11">
          <cell r="A11" t="str">
            <v>COUPLING_CBS</v>
          </cell>
        </row>
        <row r="18">
          <cell r="A18" t="str">
            <v>ELPEDISON</v>
          </cell>
        </row>
        <row r="19">
          <cell r="A19" t="str">
            <v>EPA_THESS</v>
          </cell>
        </row>
        <row r="20">
          <cell r="A20" t="str">
            <v>FORENA</v>
          </cell>
        </row>
        <row r="21">
          <cell r="A21" t="str">
            <v>HERON</v>
          </cell>
        </row>
        <row r="22">
          <cell r="A22" t="str">
            <v>INACCESS</v>
          </cell>
        </row>
        <row r="23">
          <cell r="A23" t="str">
            <v>KEN</v>
          </cell>
        </row>
        <row r="24">
          <cell r="A24" t="str">
            <v>MYTILINEOS</v>
          </cell>
        </row>
        <row r="25">
          <cell r="A25" t="str">
            <v>OPTIMUS_ENERGY</v>
          </cell>
        </row>
        <row r="26">
          <cell r="A26" t="str">
            <v>RENOPTIPOWER</v>
          </cell>
        </row>
        <row r="27">
          <cell r="A27" t="str">
            <v>VIENER</v>
          </cell>
        </row>
        <row r="28">
          <cell r="A28" t="str">
            <v>VOLTERRA</v>
          </cell>
        </row>
        <row r="29">
          <cell r="A29" t="str">
            <v>VOLTON</v>
          </cell>
        </row>
        <row r="30">
          <cell r="A30" t="str">
            <v>WATT_AND_VOLT</v>
          </cell>
        </row>
        <row r="31">
          <cell r="A3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44339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44335</v>
          </cell>
        </row>
        <row r="4">
          <cell r="B4">
            <v>44335</v>
          </cell>
        </row>
        <row r="5">
          <cell r="B5">
            <v>44335</v>
          </cell>
        </row>
        <row r="6">
          <cell r="B6">
            <v>44335</v>
          </cell>
        </row>
        <row r="7">
          <cell r="B7">
            <v>44335</v>
          </cell>
        </row>
        <row r="8">
          <cell r="B8">
            <v>44335</v>
          </cell>
        </row>
        <row r="9">
          <cell r="B9">
            <v>44335</v>
          </cell>
        </row>
        <row r="10">
          <cell r="B10">
            <v>44335</v>
          </cell>
        </row>
        <row r="11">
          <cell r="B11">
            <v>44335</v>
          </cell>
        </row>
        <row r="12">
          <cell r="B12">
            <v>44335</v>
          </cell>
        </row>
        <row r="13">
          <cell r="B13">
            <v>44335</v>
          </cell>
        </row>
        <row r="14">
          <cell r="B14">
            <v>44335</v>
          </cell>
        </row>
        <row r="15">
          <cell r="B15">
            <v>44335</v>
          </cell>
        </row>
        <row r="16">
          <cell r="B16">
            <v>44335</v>
          </cell>
        </row>
      </sheetData>
      <sheetData sheetId="41">
        <row r="2">
          <cell r="C2">
            <v>44340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826.24170000000004</v>
          </cell>
          <cell r="J12">
            <v>826.24199999999996</v>
          </cell>
          <cell r="K12">
            <v>821.19399999999996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255.05420000000001</v>
          </cell>
          <cell r="J13">
            <v>255.054</v>
          </cell>
          <cell r="K13">
            <v>255.054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11.4945</v>
          </cell>
          <cell r="J20">
            <v>11.494</v>
          </cell>
          <cell r="K20">
            <v>11.494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49.700299999999999</v>
          </cell>
          <cell r="J25">
            <v>49.7</v>
          </cell>
          <cell r="K25">
            <v>49.7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14</v>
          </cell>
          <cell r="J26">
            <v>14</v>
          </cell>
          <cell r="K26">
            <v>14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223.6129</v>
          </cell>
          <cell r="J27">
            <v>223.613</v>
          </cell>
          <cell r="K27">
            <v>223.613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44338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44338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17.470999999999997</v>
      </c>
      <c r="O4" s="18">
        <v>24.81</v>
      </c>
      <c r="P4" s="18">
        <v>30.565999999999999</v>
      </c>
      <c r="Q4" s="18">
        <v>35.054000000000002</v>
      </c>
      <c r="R4" s="18">
        <v>36.872999999999998</v>
      </c>
      <c r="S4" s="18">
        <v>34.384999999999998</v>
      </c>
      <c r="T4" s="18">
        <v>33.168999999999997</v>
      </c>
      <c r="U4" s="18">
        <v>35.008000000000003</v>
      </c>
      <c r="V4" s="18">
        <v>22.94</v>
      </c>
      <c r="W4" s="18">
        <v>22.607000000000003</v>
      </c>
      <c r="X4" s="18">
        <v>19.27</v>
      </c>
      <c r="Y4" s="18">
        <v>26.389000000000003</v>
      </c>
      <c r="Z4" s="19"/>
      <c r="AA4" s="20">
        <f>SUM(B4:Z4)</f>
        <v>338.54200000000003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73.400000000000006</v>
      </c>
      <c r="O7" s="28">
        <v>61.1</v>
      </c>
      <c r="P7" s="28">
        <v>61.09</v>
      </c>
      <c r="Q7" s="28">
        <v>61.11</v>
      </c>
      <c r="R7" s="28">
        <v>61.12</v>
      </c>
      <c r="S7" s="28">
        <v>62.1</v>
      </c>
      <c r="T7" s="28">
        <v>63.58</v>
      </c>
      <c r="U7" s="28">
        <v>82.36</v>
      </c>
      <c r="V7" s="28">
        <v>89.89</v>
      </c>
      <c r="W7" s="28">
        <v>89.89</v>
      </c>
      <c r="X7" s="28">
        <v>81.599999999999994</v>
      </c>
      <c r="Y7" s="28">
        <v>61.1</v>
      </c>
      <c r="Z7" s="29"/>
      <c r="AA7" s="30">
        <f>IF(SUM(GR_MAINLAND_MCP_SUM_SELL)&lt;&gt;0,AVERAGEIF(GR_MAINLAND_MCP_SUM_SELL,"&lt;&gt;"""),"")</f>
        <v>70.695000000000007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>
        <v>6.6020000000000003</v>
      </c>
      <c r="P11" s="47">
        <v>6.6719999999999997</v>
      </c>
      <c r="Q11" s="47">
        <v>11.797000000000001</v>
      </c>
      <c r="R11" s="47">
        <v>14.805999999999999</v>
      </c>
      <c r="S11" s="47">
        <v>25</v>
      </c>
      <c r="T11" s="47">
        <v>25</v>
      </c>
      <c r="U11" s="47">
        <v>10</v>
      </c>
      <c r="V11" s="47">
        <v>2.4620000000000002</v>
      </c>
      <c r="W11" s="47">
        <v>1.1339999999999999</v>
      </c>
      <c r="X11" s="47"/>
      <c r="Y11" s="47">
        <v>22.321000000000002</v>
      </c>
      <c r="Z11" s="48"/>
      <c r="AA11" s="49">
        <f>SUM(B11:Z11)</f>
        <v>125.79400000000001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17.470999999999997</v>
      </c>
      <c r="O13" s="52">
        <v>18.207999999999998</v>
      </c>
      <c r="P13" s="52">
        <v>23.893999999999998</v>
      </c>
      <c r="Q13" s="52">
        <v>23.257000000000001</v>
      </c>
      <c r="R13" s="52">
        <v>22.067</v>
      </c>
      <c r="S13" s="52">
        <v>9.3849999999999998</v>
      </c>
      <c r="T13" s="52">
        <v>8.1690000000000005</v>
      </c>
      <c r="U13" s="52">
        <v>25.008000000000003</v>
      </c>
      <c r="V13" s="52">
        <v>20.478000000000002</v>
      </c>
      <c r="W13" s="52">
        <v>21.473000000000003</v>
      </c>
      <c r="X13" s="52">
        <v>19.27</v>
      </c>
      <c r="Y13" s="52">
        <v>4.0680000000000005</v>
      </c>
      <c r="Z13" s="53"/>
      <c r="AA13" s="54">
        <f>SUM(B13:Z13)</f>
        <v>212.74800000000005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17.470999999999997</v>
      </c>
      <c r="O14" s="57">
        <f t="shared" si="0"/>
        <v>24.81</v>
      </c>
      <c r="P14" s="57">
        <f t="shared" si="0"/>
        <v>30.565999999999999</v>
      </c>
      <c r="Q14" s="57">
        <f t="shared" si="0"/>
        <v>35.054000000000002</v>
      </c>
      <c r="R14" s="57">
        <f t="shared" si="0"/>
        <v>36.872999999999998</v>
      </c>
      <c r="S14" s="57">
        <f t="shared" si="0"/>
        <v>34.384999999999998</v>
      </c>
      <c r="T14" s="57">
        <f t="shared" si="0"/>
        <v>33.168999999999997</v>
      </c>
      <c r="U14" s="57">
        <f t="shared" si="0"/>
        <v>35.008000000000003</v>
      </c>
      <c r="V14" s="57">
        <f t="shared" si="0"/>
        <v>22.94</v>
      </c>
      <c r="W14" s="57">
        <f t="shared" si="0"/>
        <v>22.607000000000003</v>
      </c>
      <c r="X14" s="57">
        <f t="shared" si="0"/>
        <v>19.27</v>
      </c>
      <c r="Y14" s="57">
        <f t="shared" si="0"/>
        <v>26.389000000000003</v>
      </c>
      <c r="Z14" s="58" t="str">
        <f t="shared" si="0"/>
        <v/>
      </c>
      <c r="AA14" s="59">
        <f>SUM(AA9:AA13)</f>
        <v>338.54200000000003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17.471</v>
      </c>
      <c r="O26" s="72">
        <v>24.81</v>
      </c>
      <c r="P26" s="72">
        <v>30.565999999999999</v>
      </c>
      <c r="Q26" s="72">
        <v>35.054000000000002</v>
      </c>
      <c r="R26" s="72">
        <v>36.872999999999998</v>
      </c>
      <c r="S26" s="72">
        <v>34.384999999999998</v>
      </c>
      <c r="T26" s="72">
        <v>33.168999999999997</v>
      </c>
      <c r="U26" s="72">
        <v>35.008000000000003</v>
      </c>
      <c r="V26" s="72">
        <v>22.94</v>
      </c>
      <c r="W26" s="72">
        <v>22.606999999999999</v>
      </c>
      <c r="X26" s="72">
        <v>19.27</v>
      </c>
      <c r="Y26" s="72">
        <v>26.388999999999999</v>
      </c>
      <c r="Z26" s="73"/>
      <c r="AA26" s="74">
        <f>SUM(B26:Z26)</f>
        <v>338.54200000000003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17.471</v>
      </c>
      <c r="O28" s="57">
        <f t="shared" si="2"/>
        <v>24.81</v>
      </c>
      <c r="P28" s="57">
        <f t="shared" si="2"/>
        <v>30.565999999999999</v>
      </c>
      <c r="Q28" s="57">
        <f t="shared" si="2"/>
        <v>35.054000000000002</v>
      </c>
      <c r="R28" s="57">
        <f t="shared" si="2"/>
        <v>36.872999999999998</v>
      </c>
      <c r="S28" s="57">
        <f t="shared" si="2"/>
        <v>34.384999999999998</v>
      </c>
      <c r="T28" s="57">
        <f t="shared" si="2"/>
        <v>33.168999999999997</v>
      </c>
      <c r="U28" s="57">
        <f t="shared" si="2"/>
        <v>35.008000000000003</v>
      </c>
      <c r="V28" s="57">
        <f t="shared" si="2"/>
        <v>22.94</v>
      </c>
      <c r="W28" s="57">
        <f t="shared" si="2"/>
        <v>22.606999999999999</v>
      </c>
      <c r="X28" s="57">
        <f t="shared" si="2"/>
        <v>19.27</v>
      </c>
      <c r="Y28" s="57">
        <f t="shared" si="2"/>
        <v>26.388999999999999</v>
      </c>
      <c r="Z28" s="58" t="str">
        <f t="shared" si="2"/>
        <v/>
      </c>
      <c r="AA28" s="59">
        <f>SUM(AA25:AA27)</f>
        <v>338.54200000000003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17.470999999999997</v>
      </c>
      <c r="O47" s="83">
        <f t="shared" si="8"/>
        <v>24.81</v>
      </c>
      <c r="P47" s="83">
        <f t="shared" si="8"/>
        <v>30.565999999999999</v>
      </c>
      <c r="Q47" s="83">
        <f t="shared" si="8"/>
        <v>35.054000000000002</v>
      </c>
      <c r="R47" s="83">
        <f t="shared" si="8"/>
        <v>36.872999999999998</v>
      </c>
      <c r="S47" s="83">
        <f t="shared" si="8"/>
        <v>34.384999999999998</v>
      </c>
      <c r="T47" s="83">
        <f t="shared" si="8"/>
        <v>33.168999999999997</v>
      </c>
      <c r="U47" s="83">
        <f t="shared" si="8"/>
        <v>35.008000000000003</v>
      </c>
      <c r="V47" s="83">
        <f t="shared" si="8"/>
        <v>22.94</v>
      </c>
      <c r="W47" s="83">
        <f t="shared" si="8"/>
        <v>22.607000000000003</v>
      </c>
      <c r="X47" s="83">
        <f t="shared" si="8"/>
        <v>19.27</v>
      </c>
      <c r="Y47" s="83">
        <f t="shared" si="8"/>
        <v>26.389000000000003</v>
      </c>
      <c r="Z47" s="84" t="str">
        <f t="shared" si="8"/>
        <v/>
      </c>
      <c r="AA47" s="100">
        <f>SUM(B47:Z47)</f>
        <v>338.54200000000003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44338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17.471</v>
      </c>
      <c r="O4" s="18">
        <v>24.810000000000002</v>
      </c>
      <c r="P4" s="18">
        <v>30.565999999999999</v>
      </c>
      <c r="Q4" s="18">
        <v>35.054000000000002</v>
      </c>
      <c r="R4" s="18">
        <v>36.873000000000005</v>
      </c>
      <c r="S4" s="18">
        <v>34.384999999999998</v>
      </c>
      <c r="T4" s="18">
        <v>33.168999999999997</v>
      </c>
      <c r="U4" s="18">
        <v>35.007999999999996</v>
      </c>
      <c r="V4" s="18">
        <v>22.94</v>
      </c>
      <c r="W4" s="18">
        <v>22.606999999999999</v>
      </c>
      <c r="X4" s="18">
        <v>19.270000000000003</v>
      </c>
      <c r="Y4" s="18">
        <v>26.388999999999999</v>
      </c>
      <c r="Z4" s="19"/>
      <c r="AA4" s="20">
        <f>SUM(B4:Z4)</f>
        <v>338.54199999999992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73.400000000000006</v>
      </c>
      <c r="O7" s="28">
        <v>61.1</v>
      </c>
      <c r="P7" s="28">
        <v>61.09</v>
      </c>
      <c r="Q7" s="28">
        <v>61.11</v>
      </c>
      <c r="R7" s="28">
        <v>61.12</v>
      </c>
      <c r="S7" s="28">
        <v>62.1</v>
      </c>
      <c r="T7" s="28">
        <v>63.58</v>
      </c>
      <c r="U7" s="28">
        <v>82.36</v>
      </c>
      <c r="V7" s="28">
        <v>89.89</v>
      </c>
      <c r="W7" s="28">
        <v>89.89</v>
      </c>
      <c r="X7" s="28">
        <v>81.599999999999994</v>
      </c>
      <c r="Y7" s="28">
        <v>61.1</v>
      </c>
      <c r="Z7" s="29"/>
      <c r="AA7" s="30">
        <v>70.695000000000007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0.499</v>
      </c>
      <c r="O13" s="52">
        <v>0.19</v>
      </c>
      <c r="P13" s="52"/>
      <c r="Q13" s="52"/>
      <c r="R13" s="52">
        <v>5.2999999999999999E-2</v>
      </c>
      <c r="S13" s="52">
        <v>0.58799999999999997</v>
      </c>
      <c r="T13" s="52">
        <v>2.3090000000000002</v>
      </c>
      <c r="U13" s="52">
        <v>3.2</v>
      </c>
      <c r="V13" s="52">
        <v>2.66</v>
      </c>
      <c r="W13" s="52">
        <v>3.29</v>
      </c>
      <c r="X13" s="52">
        <v>4.8899999999999997</v>
      </c>
      <c r="Y13" s="52">
        <v>11.36</v>
      </c>
      <c r="Z13" s="53"/>
      <c r="AA13" s="54">
        <f>SUM(B13:Z13)</f>
        <v>29.039000000000001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0.499</v>
      </c>
      <c r="O14" s="57">
        <f t="shared" si="0"/>
        <v>0.19</v>
      </c>
      <c r="P14" s="57">
        <f t="shared" si="0"/>
        <v>0</v>
      </c>
      <c r="Q14" s="57">
        <f t="shared" si="0"/>
        <v>0</v>
      </c>
      <c r="R14" s="57">
        <f t="shared" si="0"/>
        <v>5.2999999999999999E-2</v>
      </c>
      <c r="S14" s="57">
        <f t="shared" si="0"/>
        <v>0.58799999999999997</v>
      </c>
      <c r="T14" s="57">
        <f t="shared" si="0"/>
        <v>2.3090000000000002</v>
      </c>
      <c r="U14" s="57">
        <f t="shared" si="0"/>
        <v>3.2</v>
      </c>
      <c r="V14" s="57">
        <f t="shared" si="0"/>
        <v>2.66</v>
      </c>
      <c r="W14" s="57">
        <f t="shared" si="0"/>
        <v>3.29</v>
      </c>
      <c r="X14" s="57">
        <f t="shared" si="0"/>
        <v>4.8899999999999997</v>
      </c>
      <c r="Y14" s="57">
        <f t="shared" si="0"/>
        <v>11.36</v>
      </c>
      <c r="Z14" s="58" t="str">
        <f t="shared" si="0"/>
        <v/>
      </c>
      <c r="AA14" s="59">
        <f>SUM(AA9:AA13)</f>
        <v>29.039000000000001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>
        <v>2.032</v>
      </c>
      <c r="P18" s="72">
        <v>3.0169999999999999</v>
      </c>
      <c r="Q18" s="72">
        <v>3.0089999999999999</v>
      </c>
      <c r="R18" s="72">
        <v>3.0209999999999999</v>
      </c>
      <c r="S18" s="72">
        <v>2.032</v>
      </c>
      <c r="T18" s="72">
        <v>2.0510000000000002</v>
      </c>
      <c r="U18" s="72"/>
      <c r="V18" s="72"/>
      <c r="W18" s="72"/>
      <c r="X18" s="72"/>
      <c r="Y18" s="72">
        <v>2.032</v>
      </c>
      <c r="Z18" s="73"/>
      <c r="AA18" s="74">
        <f>SUM(B18:Z18)</f>
        <v>17.194000000000003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16.971999999999998</v>
      </c>
      <c r="O19" s="76">
        <v>22.588000000000001</v>
      </c>
      <c r="P19" s="76">
        <v>27.549000000000003</v>
      </c>
      <c r="Q19" s="76">
        <v>32.045000000000002</v>
      </c>
      <c r="R19" s="76">
        <v>33.798999999999999</v>
      </c>
      <c r="S19" s="76">
        <v>31.765000000000004</v>
      </c>
      <c r="T19" s="76">
        <v>28.809000000000001</v>
      </c>
      <c r="U19" s="76">
        <v>31.808</v>
      </c>
      <c r="V19" s="76">
        <v>20.28</v>
      </c>
      <c r="W19" s="76">
        <v>19.317</v>
      </c>
      <c r="X19" s="76">
        <v>14.38</v>
      </c>
      <c r="Y19" s="76">
        <v>12.997000000000002</v>
      </c>
      <c r="Z19" s="73"/>
      <c r="AA19" s="74">
        <f>SUM(B19:Z19)</f>
        <v>292.30900000000003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16.971999999999998</v>
      </c>
      <c r="O22" s="83">
        <f t="shared" si="1"/>
        <v>24.62</v>
      </c>
      <c r="P22" s="83">
        <f t="shared" si="1"/>
        <v>30.566000000000003</v>
      </c>
      <c r="Q22" s="83">
        <f t="shared" si="1"/>
        <v>35.054000000000002</v>
      </c>
      <c r="R22" s="83">
        <f t="shared" si="1"/>
        <v>36.82</v>
      </c>
      <c r="S22" s="83">
        <f t="shared" si="1"/>
        <v>33.797000000000004</v>
      </c>
      <c r="T22" s="83">
        <f t="shared" si="1"/>
        <v>30.86</v>
      </c>
      <c r="U22" s="83">
        <f t="shared" si="1"/>
        <v>31.808</v>
      </c>
      <c r="V22" s="83">
        <f t="shared" si="1"/>
        <v>20.28</v>
      </c>
      <c r="W22" s="83">
        <f t="shared" si="1"/>
        <v>19.317</v>
      </c>
      <c r="X22" s="83">
        <f t="shared" si="1"/>
        <v>14.38</v>
      </c>
      <c r="Y22" s="83">
        <f t="shared" si="1"/>
        <v>15.029000000000002</v>
      </c>
      <c r="Z22" s="84">
        <f t="shared" si="1"/>
        <v>0</v>
      </c>
      <c r="AA22" s="85">
        <f t="shared" si="1"/>
        <v>309.50300000000004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17.471</v>
      </c>
      <c r="O26" s="72">
        <v>24.81</v>
      </c>
      <c r="P26" s="72">
        <v>30.565999999999999</v>
      </c>
      <c r="Q26" s="72">
        <v>35.054000000000002</v>
      </c>
      <c r="R26" s="72">
        <v>36.872999999999998</v>
      </c>
      <c r="S26" s="72">
        <v>34.384999999999998</v>
      </c>
      <c r="T26" s="72">
        <v>33.168999999999997</v>
      </c>
      <c r="U26" s="72">
        <v>35.008000000000003</v>
      </c>
      <c r="V26" s="72">
        <v>22.94</v>
      </c>
      <c r="W26" s="72">
        <v>22.606999999999999</v>
      </c>
      <c r="X26" s="72">
        <v>19.27</v>
      </c>
      <c r="Y26" s="72">
        <v>26.388999999999999</v>
      </c>
      <c r="Z26" s="73"/>
      <c r="AA26" s="74">
        <f>SUM(B26:Z26)</f>
        <v>338.54200000000003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17.471</v>
      </c>
      <c r="O28" s="57">
        <f t="shared" si="2"/>
        <v>24.81</v>
      </c>
      <c r="P28" s="57">
        <f t="shared" si="2"/>
        <v>30.565999999999999</v>
      </c>
      <c r="Q28" s="57">
        <f t="shared" si="2"/>
        <v>35.054000000000002</v>
      </c>
      <c r="R28" s="57">
        <f t="shared" si="2"/>
        <v>36.872999999999998</v>
      </c>
      <c r="S28" s="57">
        <f t="shared" si="2"/>
        <v>34.384999999999998</v>
      </c>
      <c r="T28" s="57">
        <f t="shared" si="2"/>
        <v>33.168999999999997</v>
      </c>
      <c r="U28" s="57">
        <f t="shared" si="2"/>
        <v>35.008000000000003</v>
      </c>
      <c r="V28" s="57">
        <f t="shared" si="2"/>
        <v>22.94</v>
      </c>
      <c r="W28" s="57">
        <f t="shared" si="2"/>
        <v>22.606999999999999</v>
      </c>
      <c r="X28" s="57">
        <f t="shared" si="2"/>
        <v>19.27</v>
      </c>
      <c r="Y28" s="57">
        <f t="shared" si="2"/>
        <v>26.388999999999999</v>
      </c>
      <c r="Z28" s="58">
        <f t="shared" si="2"/>
        <v>0</v>
      </c>
      <c r="AA28" s="59">
        <f t="shared" si="2"/>
        <v>338.54200000000003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17.470999999999997</v>
      </c>
      <c r="O47" s="83">
        <f t="shared" si="8"/>
        <v>24.810000000000002</v>
      </c>
      <c r="P47" s="83">
        <f t="shared" si="8"/>
        <v>30.566000000000003</v>
      </c>
      <c r="Q47" s="83">
        <f t="shared" si="8"/>
        <v>35.054000000000002</v>
      </c>
      <c r="R47" s="83">
        <f t="shared" si="8"/>
        <v>36.872999999999998</v>
      </c>
      <c r="S47" s="83">
        <f t="shared" si="8"/>
        <v>34.385000000000005</v>
      </c>
      <c r="T47" s="83">
        <f t="shared" si="8"/>
        <v>33.168999999999997</v>
      </c>
      <c r="U47" s="83">
        <f t="shared" si="8"/>
        <v>35.008000000000003</v>
      </c>
      <c r="V47" s="83">
        <f t="shared" si="8"/>
        <v>22.94</v>
      </c>
      <c r="W47" s="83">
        <f t="shared" si="8"/>
        <v>22.606999999999999</v>
      </c>
      <c r="X47" s="83">
        <f t="shared" si="8"/>
        <v>19.27</v>
      </c>
      <c r="Y47" s="83">
        <f t="shared" si="8"/>
        <v>26.389000000000003</v>
      </c>
      <c r="Z47" s="84">
        <f t="shared" si="8"/>
        <v>0</v>
      </c>
      <c r="AA47" s="100">
        <f>SUM(B47:Z47)</f>
        <v>338.54200000000003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44338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2021-05-22T08:18:25Z</dcterms:created>
  <dcterms:modified xsi:type="dcterms:W3CDTF">2021-05-22T08:18:26Z</dcterms:modified>
</cp:coreProperties>
</file>