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<sst xmlns="http://schemas.openxmlformats.org/spreadsheetml/2006/main" count="110" uniqueCount="49">
  <si>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21/05/2021 11:18:13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</si>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</sst>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12.266999999999999</c:v>
                </c:pt>
                <c:pt idx="13">
                  <c:v>9.604000000000001</c:v>
                </c:pt>
                <c:pt idx="14">
                  <c:v>11.321</c:v>
                </c:pt>
                <c:pt idx="15">
                  <c:v>3.2030000000000003</c:v>
                </c:pt>
                <c:pt idx="16">
                  <c:v>0.75600000000000001</c:v>
                </c:pt>
                <c:pt idx="17">
                  <c:v>0.92799999999999994</c:v>
                </c:pt>
                <c:pt idx="18">
                  <c:v>1.5999999999999999</c:v>
                </c:pt>
                <c:pt idx="19">
                  <c:v>2.7289999999999996</c:v>
                </c:pt>
                <c:pt idx="20">
                  <c:v>2.31</c:v>
                </c:pt>
                <c:pt idx="21">
                  <c:v>2.569</c:v>
                </c:pt>
                <c:pt idx="22">
                  <c:v>1.3029999999999999</c:v>
                </c:pt>
                <c:pt idx="23">
                  <c:v>1.9570000000000001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8275832"/>
        <c:axId val="3782762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25.84</c:v>
                </c:pt>
                <c:pt idx="13">
                  <c:v>23.710999999999999</c:v>
                </c:pt>
                <c:pt idx="14">
                  <c:v>27.288000000000004</c:v>
                </c:pt>
                <c:pt idx="15">
                  <c:v>20.564</c:v>
                </c:pt>
                <c:pt idx="16">
                  <c:v>20.372999999999998</c:v>
                </c:pt>
                <c:pt idx="17">
                  <c:v>18.138000000000002</c:v>
                </c:pt>
                <c:pt idx="18">
                  <c:v>16.350000000000001</c:v>
                </c:pt>
                <c:pt idx="19">
                  <c:v>15.354999999999999</c:v>
                </c:pt>
                <c:pt idx="20">
                  <c:v>8.6560000000000006</c:v>
                </c:pt>
                <c:pt idx="21">
                  <c:v>16.88</c:v>
                </c:pt>
                <c:pt idx="22">
                  <c:v>14.688000000000001</c:v>
                </c:pt>
                <c:pt idx="23">
                  <c:v>8.4979999999999993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275832"/>
        <c:axId val="3782762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54.34</c:v>
                </c:pt>
                <c:pt idx="13">
                  <c:v>34.770000000000003</c:v>
                </c:pt>
                <c:pt idx="14">
                  <c:v>32.799999999999997</c:v>
                </c:pt>
                <c:pt idx="15">
                  <c:v>46.68</c:v>
                </c:pt>
                <c:pt idx="16">
                  <c:v>64.8</c:v>
                </c:pt>
                <c:pt idx="17">
                  <c:v>66.66</c:v>
                </c:pt>
                <c:pt idx="18">
                  <c:v>67.86</c:v>
                </c:pt>
                <c:pt idx="19">
                  <c:v>83.44</c:v>
                </c:pt>
                <c:pt idx="20">
                  <c:v>55.5</c:v>
                </c:pt>
                <c:pt idx="21">
                  <c:v>86.08</c:v>
                </c:pt>
                <c:pt idx="22">
                  <c:v>83.79</c:v>
                </c:pt>
                <c:pt idx="23">
                  <c:v>78.25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277008"/>
        <c:axId val="378276616"/>
      </c:lineChart>
      <c:catAx>
        <c:axId val="378275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276224"/>
        <c:crosses val="autoZero"/>
        <c:auto val="1"/>
        <c:lblAlgn val="ctr"/>
        <c:lblOffset val="100"/>
        <c:noMultiLvlLbl val="0"/>
      </c:catAx>
      <c:valAx>
        <c:axId val="37827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275832"/>
        <c:crosses val="autoZero"/>
        <c:crossBetween val="between"/>
      </c:valAx>
      <c:valAx>
        <c:axId val="378276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277008"/>
        <c:crosses val="max"/>
        <c:crossBetween val="between"/>
      </c:valAx>
      <c:catAx>
        <c:axId val="378277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8276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50.547000000000004</v>
          </cell>
        </row>
        <row r="31">
          <cell r="C31">
            <v>0</v>
          </cell>
        </row>
        <row r="32">
          <cell r="C32">
            <v>19.925000000000001</v>
          </cell>
        </row>
        <row r="33">
          <cell r="C33">
            <v>145.869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24.44</v>
          </cell>
        </row>
        <row r="39">
          <cell r="C39">
            <v>9.173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182.72799999999998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54.34</v>
          </cell>
          <cell r="O7">
            <v>34.770000000000003</v>
          </cell>
          <cell r="P7">
            <v>32.799999999999997</v>
          </cell>
          <cell r="Q7">
            <v>46.68</v>
          </cell>
          <cell r="R7">
            <v>64.8</v>
          </cell>
          <cell r="S7">
            <v>66.66</v>
          </cell>
          <cell r="T7">
            <v>67.86</v>
          </cell>
          <cell r="U7">
            <v>83.44</v>
          </cell>
          <cell r="V7">
            <v>55.5</v>
          </cell>
          <cell r="W7">
            <v>86.08</v>
          </cell>
          <cell r="X7">
            <v>83.79</v>
          </cell>
          <cell r="Y7">
            <v>78.25</v>
          </cell>
        </row>
        <row r="57">
          <cell r="N57">
            <v>12.266999999999999</v>
          </cell>
          <cell r="O57">
            <v>9.604000000000001</v>
          </cell>
          <cell r="P57">
            <v>11.321</v>
          </cell>
          <cell r="Q57">
            <v>3.2030000000000003</v>
          </cell>
          <cell r="R57">
            <v>0.75600000000000001</v>
          </cell>
          <cell r="S57">
            <v>0.92799999999999994</v>
          </cell>
          <cell r="T57">
            <v>1.5999999999999999</v>
          </cell>
          <cell r="U57">
            <v>2.7289999999999996</v>
          </cell>
          <cell r="V57">
            <v>2.31</v>
          </cell>
          <cell r="W57">
            <v>2.569</v>
          </cell>
          <cell r="X57">
            <v>1.3029999999999999</v>
          </cell>
          <cell r="Y57">
            <v>1.9570000000000001</v>
          </cell>
        </row>
        <row r="63">
          <cell r="N63">
            <v>2.1720000000000002</v>
          </cell>
          <cell r="O63">
            <v>2.0249999999999999</v>
          </cell>
          <cell r="P63">
            <v>2.403</v>
          </cell>
          <cell r="Q63">
            <v>2.1669999999999998</v>
          </cell>
          <cell r="R63">
            <v>2.1629999999999998</v>
          </cell>
          <cell r="S63">
            <v>2.2290000000000001</v>
          </cell>
          <cell r="T63">
            <v>2.3410000000000002</v>
          </cell>
          <cell r="U63">
            <v>1.7010000000000001</v>
          </cell>
          <cell r="V63">
            <v>0.65100000000000002</v>
          </cell>
          <cell r="W63">
            <v>0.57600000000000007</v>
          </cell>
          <cell r="X63">
            <v>0.77199999999999991</v>
          </cell>
          <cell r="Y63">
            <v>0.72500000000000009</v>
          </cell>
        </row>
        <row r="64">
          <cell r="N64">
            <v>11.401000000000002</v>
          </cell>
          <cell r="O64">
            <v>12.081999999999999</v>
          </cell>
          <cell r="P64">
            <v>13.564</v>
          </cell>
          <cell r="Q64">
            <v>15.194000000000003</v>
          </cell>
          <cell r="R64">
            <v>17.454000000000001</v>
          </cell>
          <cell r="S64">
            <v>14.981</v>
          </cell>
          <cell r="T64">
            <v>12.409000000000001</v>
          </cell>
          <cell r="U64">
            <v>10.925000000000001</v>
          </cell>
          <cell r="V64">
            <v>5.6950000000000003</v>
          </cell>
          <cell r="W64">
            <v>13.734999999999999</v>
          </cell>
          <cell r="X64">
            <v>12.613</v>
          </cell>
          <cell r="Y64">
            <v>5.8160000000000007</v>
          </cell>
        </row>
      </sheetData>
      <sheetData sheetId="17">
        <row r="57">
          <cell r="N57">
            <v>25.84</v>
          </cell>
          <cell r="O57">
            <v>19.670000000000002</v>
          </cell>
          <cell r="P57">
            <v>23.285</v>
          </cell>
          <cell r="Q57">
            <v>16.594999999999999</v>
          </cell>
          <cell r="R57">
            <v>16.754999999999999</v>
          </cell>
          <cell r="S57">
            <v>14.753</v>
          </cell>
          <cell r="T57">
            <v>14.129999999999999</v>
          </cell>
          <cell r="U57">
            <v>12.568</v>
          </cell>
          <cell r="V57">
            <v>5.8760000000000003</v>
          </cell>
          <cell r="W57">
            <v>14.099999999999998</v>
          </cell>
          <cell r="X57">
            <v>11.907999999999999</v>
          </cell>
          <cell r="Y57">
            <v>7.2480000000000002</v>
          </cell>
        </row>
        <row r="62">
          <cell r="O62">
            <v>1.92</v>
          </cell>
          <cell r="P62">
            <v>1.92</v>
          </cell>
          <cell r="Q62">
            <v>1.89</v>
          </cell>
          <cell r="R62">
            <v>2.06</v>
          </cell>
          <cell r="S62">
            <v>2.06</v>
          </cell>
          <cell r="T62">
            <v>2.2200000000000002</v>
          </cell>
          <cell r="U62">
            <v>2.78</v>
          </cell>
          <cell r="V62">
            <v>2.78</v>
          </cell>
          <cell r="W62">
            <v>2.78</v>
          </cell>
          <cell r="X62">
            <v>2.78</v>
          </cell>
          <cell r="Y62">
            <v>1.25</v>
          </cell>
        </row>
        <row r="63">
          <cell r="O63">
            <v>2.121</v>
          </cell>
          <cell r="P63">
            <v>2.0830000000000002</v>
          </cell>
          <cell r="Q63">
            <v>2.0790000000000002</v>
          </cell>
          <cell r="R63">
            <v>1.5579999999999998</v>
          </cell>
          <cell r="S63">
            <v>1.325</v>
          </cell>
          <cell r="U63">
            <v>7.0000000000000001E-3</v>
          </cell>
        </row>
      </sheetData>
      <sheetData sheetId="18">
        <row r="7">
          <cell r="N7">
            <v>54.34</v>
          </cell>
          <cell r="O7">
            <v>34.770000000000003</v>
          </cell>
          <cell r="P7">
            <v>32.799999999999997</v>
          </cell>
          <cell r="Q7">
            <v>46.68</v>
          </cell>
          <cell r="R7">
            <v>64.8</v>
          </cell>
          <cell r="S7">
            <v>66.66</v>
          </cell>
          <cell r="T7">
            <v>67.86</v>
          </cell>
          <cell r="U7">
            <v>83.44</v>
          </cell>
          <cell r="V7">
            <v>55.5</v>
          </cell>
          <cell r="W7">
            <v>86.08</v>
          </cell>
          <cell r="X7">
            <v>83.79</v>
          </cell>
          <cell r="Y7">
            <v>78.25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44336</v>
          </cell>
        </row>
        <row r="4">
          <cell r="B4">
            <v>44336</v>
          </cell>
        </row>
        <row r="5">
          <cell r="B5">
            <v>44336</v>
          </cell>
        </row>
        <row r="6">
          <cell r="B6">
            <v>44336</v>
          </cell>
        </row>
        <row r="7">
          <cell r="B7">
            <v>44336</v>
          </cell>
        </row>
        <row r="8">
          <cell r="B8">
            <v>44336</v>
          </cell>
        </row>
        <row r="9">
          <cell r="B9">
            <v>44336</v>
          </cell>
        </row>
        <row r="10">
          <cell r="B10">
            <v>44336</v>
          </cell>
        </row>
        <row r="11">
          <cell r="B11">
            <v>44336</v>
          </cell>
        </row>
        <row r="12">
          <cell r="B12">
            <v>44336</v>
          </cell>
        </row>
        <row r="13">
          <cell r="B13">
            <v>44336</v>
          </cell>
        </row>
        <row r="14">
          <cell r="B14">
            <v>44336</v>
          </cell>
        </row>
        <row r="15">
          <cell r="B15">
            <v>44336</v>
          </cell>
        </row>
        <row r="16">
          <cell r="B16">
            <v>44336</v>
          </cell>
        </row>
      </sheetData>
      <sheetData sheetId="41">
        <row r="2">
          <cell r="C2">
            <v>44339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25.84</v>
      </c>
      <c r="O4" s="18">
        <v>23.711000000000002</v>
      </c>
      <c r="P4" s="18">
        <v>27.288</v>
      </c>
      <c r="Q4" s="18">
        <v>20.564</v>
      </c>
      <c r="R4" s="18">
        <v>20.373000000000001</v>
      </c>
      <c r="S4" s="18">
        <v>18.138000000000002</v>
      </c>
      <c r="T4" s="18">
        <v>16.349999999999998</v>
      </c>
      <c r="U4" s="18">
        <v>15.355</v>
      </c>
      <c r="V4" s="18">
        <v>8.6560000000000006</v>
      </c>
      <c r="W4" s="18">
        <v>16.88</v>
      </c>
      <c r="X4" s="18">
        <v>14.688000000000001</v>
      </c>
      <c r="Y4" s="18">
        <v>8.4979999999999993</v>
      </c>
      <c r="Z4" s="19"/>
      <c r="AA4" s="20">
        <f>SUM(B4:Z4)</f>
        <v>216.34099999999995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54.34</v>
      </c>
      <c r="O7" s="28">
        <v>34.770000000000003</v>
      </c>
      <c r="P7" s="28">
        <v>32.799999999999997</v>
      </c>
      <c r="Q7" s="28">
        <v>46.68</v>
      </c>
      <c r="R7" s="28">
        <v>64.8</v>
      </c>
      <c r="S7" s="28">
        <v>66.66</v>
      </c>
      <c r="T7" s="28">
        <v>67.86</v>
      </c>
      <c r="U7" s="28">
        <v>83.44</v>
      </c>
      <c r="V7" s="28">
        <v>55.5</v>
      </c>
      <c r="W7" s="28">
        <v>86.08</v>
      </c>
      <c r="X7" s="28">
        <v>83.79</v>
      </c>
      <c r="Y7" s="28">
        <v>78.25</v>
      </c>
      <c r="Z7" s="29"/>
      <c r="AA7" s="30">
        <f>IF(SUM(GR_MAINLAND_MCP_SUM_SELL)&lt;&gt;0,AVERAGEIF(GR_MAINLAND_MCP_SUM_SELL,"&lt;&gt;"""),"")</f>
        <v>62.914166666666659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12.266999999999999</v>
      </c>
      <c r="O13" s="52">
        <v>9.604000000000001</v>
      </c>
      <c r="P13" s="52">
        <v>11.321</v>
      </c>
      <c r="Q13" s="52">
        <v>3.2030000000000003</v>
      </c>
      <c r="R13" s="52">
        <v>0.75600000000000001</v>
      </c>
      <c r="S13" s="52">
        <v>0.92799999999999994</v>
      </c>
      <c r="T13" s="52">
        <v>1.5999999999999999</v>
      </c>
      <c r="U13" s="52">
        <v>2.7289999999999996</v>
      </c>
      <c r="V13" s="52">
        <v>2.31</v>
      </c>
      <c r="W13" s="52">
        <v>2.569</v>
      </c>
      <c r="X13" s="52">
        <v>1.3029999999999999</v>
      </c>
      <c r="Y13" s="52">
        <v>1.9570000000000001</v>
      </c>
      <c r="Z13" s="53"/>
      <c r="AA13" s="54">
        <f>SUM(B13:Z13)</f>
        <v>50.547000000000004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12.266999999999999</v>
      </c>
      <c r="O14" s="57">
        <f t="shared" si="0"/>
        <v>9.604000000000001</v>
      </c>
      <c r="P14" s="57">
        <f t="shared" si="0"/>
        <v>11.321</v>
      </c>
      <c r="Q14" s="57">
        <f t="shared" si="0"/>
        <v>3.2030000000000003</v>
      </c>
      <c r="R14" s="57">
        <f t="shared" si="0"/>
        <v>0.75600000000000001</v>
      </c>
      <c r="S14" s="57">
        <f t="shared" si="0"/>
        <v>0.92799999999999994</v>
      </c>
      <c r="T14" s="57">
        <f t="shared" si="0"/>
        <v>1.5999999999999999</v>
      </c>
      <c r="U14" s="57">
        <f t="shared" si="0"/>
        <v>2.7289999999999996</v>
      </c>
      <c r="V14" s="57">
        <f t="shared" si="0"/>
        <v>2.31</v>
      </c>
      <c r="W14" s="57">
        <f t="shared" si="0"/>
        <v>2.569</v>
      </c>
      <c r="X14" s="57">
        <f t="shared" si="0"/>
        <v>1.3029999999999999</v>
      </c>
      <c r="Y14" s="57">
        <f t="shared" si="0"/>
        <v>1.9570000000000001</v>
      </c>
      <c r="Z14" s="58" t="str">
        <f t="shared" si="0"/>
        <v/>
      </c>
      <c r="AA14" s="59">
        <f>SUM(AA9:AA13)</f>
        <v>50.547000000000004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2.1720000000000002</v>
      </c>
      <c r="O18" s="72">
        <v>2.0249999999999999</v>
      </c>
      <c r="P18" s="72">
        <v>2.403</v>
      </c>
      <c r="Q18" s="72">
        <v>2.1669999999999998</v>
      </c>
      <c r="R18" s="72">
        <v>2.1629999999999998</v>
      </c>
      <c r="S18" s="72">
        <v>2.2290000000000001</v>
      </c>
      <c r="T18" s="72">
        <v>2.3410000000000002</v>
      </c>
      <c r="U18" s="72">
        <v>1.7010000000000001</v>
      </c>
      <c r="V18" s="72">
        <v>0.65100000000000002</v>
      </c>
      <c r="W18" s="72">
        <v>0.57600000000000007</v>
      </c>
      <c r="X18" s="72">
        <v>0.77199999999999991</v>
      </c>
      <c r="Y18" s="72">
        <v>0.72500000000000009</v>
      </c>
      <c r="Z18" s="73"/>
      <c r="AA18" s="74">
        <f>SUM(B18:Z18)</f>
        <v>19.925000000000001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11.401000000000002</v>
      </c>
      <c r="O19" s="76">
        <v>12.081999999999999</v>
      </c>
      <c r="P19" s="76">
        <v>13.564</v>
      </c>
      <c r="Q19" s="76">
        <v>15.194000000000003</v>
      </c>
      <c r="R19" s="76">
        <v>17.454000000000001</v>
      </c>
      <c r="S19" s="76">
        <v>14.981</v>
      </c>
      <c r="T19" s="76">
        <v>12.409000000000001</v>
      </c>
      <c r="U19" s="76">
        <v>10.925000000000001</v>
      </c>
      <c r="V19" s="76">
        <v>5.6950000000000003</v>
      </c>
      <c r="W19" s="76">
        <v>13.734999999999999</v>
      </c>
      <c r="X19" s="76">
        <v>12.613</v>
      </c>
      <c r="Y19" s="76">
        <v>5.8160000000000007</v>
      </c>
      <c r="Z19" s="73"/>
      <c r="AA19" s="74">
        <f>SUM(B19:Z19)</f>
        <v>145.869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13.573000000000002</v>
      </c>
      <c r="O22" s="83">
        <f t="shared" si="1"/>
        <v>14.106999999999999</v>
      </c>
      <c r="P22" s="83">
        <f t="shared" si="1"/>
        <v>15.967000000000001</v>
      </c>
      <c r="Q22" s="83">
        <f t="shared" si="1"/>
        <v>17.361000000000004</v>
      </c>
      <c r="R22" s="83">
        <f t="shared" si="1"/>
        <v>19.617000000000001</v>
      </c>
      <c r="S22" s="83">
        <f t="shared" si="1"/>
        <v>17.21</v>
      </c>
      <c r="T22" s="83">
        <f t="shared" si="1"/>
        <v>14.75</v>
      </c>
      <c r="U22" s="83">
        <f t="shared" si="1"/>
        <v>12.626000000000001</v>
      </c>
      <c r="V22" s="83">
        <f t="shared" si="1"/>
        <v>6.3460000000000001</v>
      </c>
      <c r="W22" s="83">
        <f t="shared" si="1"/>
        <v>14.311</v>
      </c>
      <c r="X22" s="83">
        <f t="shared" si="1"/>
        <v>13.385</v>
      </c>
      <c r="Y22" s="83">
        <f t="shared" si="1"/>
        <v>6.5410000000000004</v>
      </c>
      <c r="Z22" s="84" t="str">
        <f t="shared" si="1"/>
        <v/>
      </c>
      <c r="AA22" s="85">
        <f>SUM(AA17:AA21)</f>
        <v>165.79400000000001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25.84</v>
      </c>
      <c r="O26" s="72">
        <v>23.710999999999999</v>
      </c>
      <c r="P26" s="72">
        <v>27.288</v>
      </c>
      <c r="Q26" s="72">
        <v>20.564</v>
      </c>
      <c r="R26" s="72">
        <v>20.373000000000001</v>
      </c>
      <c r="S26" s="72">
        <v>18.138000000000002</v>
      </c>
      <c r="T26" s="72">
        <v>16.350000000000001</v>
      </c>
      <c r="U26" s="72">
        <v>15.355</v>
      </c>
      <c r="V26" s="72">
        <v>8.6560000000000006</v>
      </c>
      <c r="W26" s="72">
        <v>16.88</v>
      </c>
      <c r="X26" s="72">
        <v>14.688000000000001</v>
      </c>
      <c r="Y26" s="72">
        <v>8.4979999999999993</v>
      </c>
      <c r="Z26" s="73"/>
      <c r="AA26" s="74">
        <f>SUM(B26:Z26)</f>
        <v>216.34099999999995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25.84</v>
      </c>
      <c r="O28" s="57">
        <f t="shared" si="2"/>
        <v>23.710999999999999</v>
      </c>
      <c r="P28" s="57">
        <f t="shared" si="2"/>
        <v>27.288</v>
      </c>
      <c r="Q28" s="57">
        <f t="shared" si="2"/>
        <v>20.564</v>
      </c>
      <c r="R28" s="57">
        <f t="shared" si="2"/>
        <v>20.373000000000001</v>
      </c>
      <c r="S28" s="57">
        <f t="shared" si="2"/>
        <v>18.138000000000002</v>
      </c>
      <c r="T28" s="57">
        <f t="shared" si="2"/>
        <v>16.350000000000001</v>
      </c>
      <c r="U28" s="57">
        <f t="shared" si="2"/>
        <v>15.355</v>
      </c>
      <c r="V28" s="57">
        <f t="shared" si="2"/>
        <v>8.6560000000000006</v>
      </c>
      <c r="W28" s="57">
        <f t="shared" si="2"/>
        <v>16.88</v>
      </c>
      <c r="X28" s="57">
        <f t="shared" si="2"/>
        <v>14.688000000000001</v>
      </c>
      <c r="Y28" s="57">
        <f t="shared" si="2"/>
        <v>8.4979999999999993</v>
      </c>
      <c r="Z28" s="58" t="str">
        <f t="shared" si="2"/>
        <v/>
      </c>
      <c r="AA28" s="59">
        <f>SUM(AA25:AA27)</f>
        <v>216.34099999999995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25.840000000000003</v>
      </c>
      <c r="O47" s="83">
        <f t="shared" si="8"/>
        <v>23.710999999999999</v>
      </c>
      <c r="P47" s="83">
        <f t="shared" si="8"/>
        <v>27.288</v>
      </c>
      <c r="Q47" s="83">
        <f t="shared" si="8"/>
        <v>20.564000000000004</v>
      </c>
      <c r="R47" s="83">
        <f t="shared" si="8"/>
        <v>20.373000000000001</v>
      </c>
      <c r="S47" s="83">
        <f t="shared" si="8"/>
        <v>18.138000000000002</v>
      </c>
      <c r="T47" s="83">
        <f t="shared" si="8"/>
        <v>16.350000000000001</v>
      </c>
      <c r="U47" s="83">
        <f t="shared" si="8"/>
        <v>15.355</v>
      </c>
      <c r="V47" s="83">
        <f t="shared" si="8"/>
        <v>8.6560000000000006</v>
      </c>
      <c r="W47" s="83">
        <f t="shared" si="8"/>
        <v>16.88</v>
      </c>
      <c r="X47" s="83">
        <f t="shared" si="8"/>
        <v>14.687999999999999</v>
      </c>
      <c r="Y47" s="83">
        <f t="shared" si="8"/>
        <v>8.4980000000000011</v>
      </c>
      <c r="Z47" s="84" t="str">
        <f t="shared" si="8"/>
        <v/>
      </c>
      <c r="AA47" s="100">
        <f>SUM(B47:Z47)</f>
        <v>216.34099999999998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25.84</v>
      </c>
      <c r="O4" s="18">
        <v>23.710999999999999</v>
      </c>
      <c r="P4" s="18">
        <v>27.288000000000004</v>
      </c>
      <c r="Q4" s="18">
        <v>20.564</v>
      </c>
      <c r="R4" s="18">
        <v>20.372999999999998</v>
      </c>
      <c r="S4" s="18">
        <v>18.138000000000002</v>
      </c>
      <c r="T4" s="18">
        <v>16.350000000000001</v>
      </c>
      <c r="U4" s="18">
        <v>15.354999999999999</v>
      </c>
      <c r="V4" s="18">
        <v>8.6560000000000006</v>
      </c>
      <c r="W4" s="18">
        <v>16.88</v>
      </c>
      <c r="X4" s="18">
        <v>14.688000000000001</v>
      </c>
      <c r="Y4" s="18">
        <v>8.4979999999999993</v>
      </c>
      <c r="Z4" s="19"/>
      <c r="AA4" s="20">
        <f>SUM(B4:Z4)</f>
        <v>216.34099999999995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54.34</v>
      </c>
      <c r="O7" s="28">
        <v>34.770000000000003</v>
      </c>
      <c r="P7" s="28">
        <v>32.799999999999997</v>
      </c>
      <c r="Q7" s="28">
        <v>46.68</v>
      </c>
      <c r="R7" s="28">
        <v>64.8</v>
      </c>
      <c r="S7" s="28">
        <v>66.66</v>
      </c>
      <c r="T7" s="28">
        <v>67.86</v>
      </c>
      <c r="U7" s="28">
        <v>83.44</v>
      </c>
      <c r="V7" s="28">
        <v>55.5</v>
      </c>
      <c r="W7" s="28">
        <v>86.08</v>
      </c>
      <c r="X7" s="28">
        <v>83.79</v>
      </c>
      <c r="Y7" s="28">
        <v>78.25</v>
      </c>
      <c r="Z7" s="29"/>
      <c r="AA7" s="30">
        <v>62.914166666666659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25.84</v>
      </c>
      <c r="O13" s="52">
        <v>19.670000000000002</v>
      </c>
      <c r="P13" s="52">
        <v>23.285</v>
      </c>
      <c r="Q13" s="52">
        <v>16.594999999999999</v>
      </c>
      <c r="R13" s="52">
        <v>16.754999999999999</v>
      </c>
      <c r="S13" s="52">
        <v>14.753</v>
      </c>
      <c r="T13" s="52">
        <v>14.129999999999999</v>
      </c>
      <c r="U13" s="52">
        <v>12.568</v>
      </c>
      <c r="V13" s="52">
        <v>5.8760000000000003</v>
      </c>
      <c r="W13" s="52">
        <v>14.099999999999998</v>
      </c>
      <c r="X13" s="52">
        <v>11.907999999999999</v>
      </c>
      <c r="Y13" s="52">
        <v>7.2480000000000002</v>
      </c>
      <c r="Z13" s="53"/>
      <c r="AA13" s="54">
        <f>SUM(B13:Z13)</f>
        <v>182.72799999999998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25.84</v>
      </c>
      <c r="O14" s="57">
        <f t="shared" si="0"/>
        <v>19.670000000000002</v>
      </c>
      <c r="P14" s="57">
        <f t="shared" si="0"/>
        <v>23.285</v>
      </c>
      <c r="Q14" s="57">
        <f t="shared" si="0"/>
        <v>16.594999999999999</v>
      </c>
      <c r="R14" s="57">
        <f t="shared" si="0"/>
        <v>16.754999999999999</v>
      </c>
      <c r="S14" s="57">
        <f t="shared" si="0"/>
        <v>14.753</v>
      </c>
      <c r="T14" s="57">
        <f t="shared" si="0"/>
        <v>14.129999999999999</v>
      </c>
      <c r="U14" s="57">
        <f t="shared" si="0"/>
        <v>12.568</v>
      </c>
      <c r="V14" s="57">
        <f t="shared" si="0"/>
        <v>5.8760000000000003</v>
      </c>
      <c r="W14" s="57">
        <f t="shared" si="0"/>
        <v>14.099999999999998</v>
      </c>
      <c r="X14" s="57">
        <f t="shared" si="0"/>
        <v>11.907999999999999</v>
      </c>
      <c r="Y14" s="57">
        <f t="shared" si="0"/>
        <v>7.2480000000000002</v>
      </c>
      <c r="Z14" s="58" t="str">
        <f t="shared" si="0"/>
        <v/>
      </c>
      <c r="AA14" s="59">
        <f>SUM(AA9:AA13)</f>
        <v>182.72799999999998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1.92</v>
      </c>
      <c r="P17" s="67">
        <v>1.92</v>
      </c>
      <c r="Q17" s="67">
        <v>1.89</v>
      </c>
      <c r="R17" s="67">
        <v>2.06</v>
      </c>
      <c r="S17" s="67">
        <v>2.06</v>
      </c>
      <c r="T17" s="67">
        <v>2.2200000000000002</v>
      </c>
      <c r="U17" s="67">
        <v>2.78</v>
      </c>
      <c r="V17" s="67">
        <v>2.78</v>
      </c>
      <c r="W17" s="67">
        <v>2.78</v>
      </c>
      <c r="X17" s="67">
        <v>2.78</v>
      </c>
      <c r="Y17" s="67">
        <v>1.25</v>
      </c>
      <c r="Z17" s="68"/>
      <c r="AA17" s="69">
        <f>SUM(B17:Z17)</f>
        <v>24.44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2.121</v>
      </c>
      <c r="P18" s="72">
        <v>2.0830000000000002</v>
      </c>
      <c r="Q18" s="72">
        <v>2.0790000000000002</v>
      </c>
      <c r="R18" s="72">
        <v>1.5579999999999998</v>
      </c>
      <c r="S18" s="72">
        <v>1.325</v>
      </c>
      <c r="T18" s="72"/>
      <c r="U18" s="72">
        <v>7.0000000000000001E-3</v>
      </c>
      <c r="V18" s="72"/>
      <c r="W18" s="72"/>
      <c r="X18" s="72"/>
      <c r="Y18" s="72"/>
      <c r="Z18" s="73"/>
      <c r="AA18" s="74">
        <f>SUM(B18:Z18)</f>
        <v>9.173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4.0410000000000004</v>
      </c>
      <c r="P22" s="83">
        <f t="shared" si="1"/>
        <v>4.0030000000000001</v>
      </c>
      <c r="Q22" s="83">
        <f t="shared" si="1"/>
        <v>3.9690000000000003</v>
      </c>
      <c r="R22" s="83">
        <f t="shared" si="1"/>
        <v>3.6179999999999999</v>
      </c>
      <c r="S22" s="83">
        <f t="shared" si="1"/>
        <v>3.3849999999999998</v>
      </c>
      <c r="T22" s="83">
        <f t="shared" si="1"/>
        <v>2.2200000000000002</v>
      </c>
      <c r="U22" s="83">
        <f t="shared" si="1"/>
        <v>2.7869999999999999</v>
      </c>
      <c r="V22" s="83">
        <f t="shared" si="1"/>
        <v>2.78</v>
      </c>
      <c r="W22" s="83">
        <f t="shared" si="1"/>
        <v>2.78</v>
      </c>
      <c r="X22" s="83">
        <f t="shared" si="1"/>
        <v>2.78</v>
      </c>
      <c r="Y22" s="83">
        <f t="shared" si="1"/>
        <v>1.25</v>
      </c>
      <c r="Z22" s="84">
        <f t="shared" si="1"/>
        <v>0</v>
      </c>
      <c r="AA22" s="85">
        <f t="shared" si="1"/>
        <v>33.613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25.84</v>
      </c>
      <c r="O26" s="72">
        <v>23.710999999999999</v>
      </c>
      <c r="P26" s="72">
        <v>27.288</v>
      </c>
      <c r="Q26" s="72">
        <v>20.564</v>
      </c>
      <c r="R26" s="72">
        <v>20.373000000000001</v>
      </c>
      <c r="S26" s="72">
        <v>18.138000000000002</v>
      </c>
      <c r="T26" s="72">
        <v>16.350000000000001</v>
      </c>
      <c r="U26" s="72">
        <v>15.355</v>
      </c>
      <c r="V26" s="72">
        <v>8.6560000000000006</v>
      </c>
      <c r="W26" s="72">
        <v>16.88</v>
      </c>
      <c r="X26" s="72">
        <v>14.688000000000001</v>
      </c>
      <c r="Y26" s="72">
        <v>8.4979999999999993</v>
      </c>
      <c r="Z26" s="73"/>
      <c r="AA26" s="74">
        <f>SUM(B26:Z26)</f>
        <v>216.34099999999995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25.84</v>
      </c>
      <c r="O28" s="57">
        <f t="shared" si="2"/>
        <v>23.710999999999999</v>
      </c>
      <c r="P28" s="57">
        <f t="shared" si="2"/>
        <v>27.288</v>
      </c>
      <c r="Q28" s="57">
        <f t="shared" si="2"/>
        <v>20.564</v>
      </c>
      <c r="R28" s="57">
        <f t="shared" si="2"/>
        <v>20.373000000000001</v>
      </c>
      <c r="S28" s="57">
        <f t="shared" si="2"/>
        <v>18.138000000000002</v>
      </c>
      <c r="T28" s="57">
        <f t="shared" si="2"/>
        <v>16.350000000000001</v>
      </c>
      <c r="U28" s="57">
        <f t="shared" si="2"/>
        <v>15.355</v>
      </c>
      <c r="V28" s="57">
        <f t="shared" si="2"/>
        <v>8.6560000000000006</v>
      </c>
      <c r="W28" s="57">
        <f t="shared" si="2"/>
        <v>16.88</v>
      </c>
      <c r="X28" s="57">
        <f t="shared" si="2"/>
        <v>14.688000000000001</v>
      </c>
      <c r="Y28" s="57">
        <f t="shared" si="2"/>
        <v>8.4979999999999993</v>
      </c>
      <c r="Z28" s="58">
        <f t="shared" si="2"/>
        <v>0</v>
      </c>
      <c r="AA28" s="59">
        <f t="shared" si="2"/>
        <v>216.34099999999995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25.84</v>
      </c>
      <c r="O47" s="83">
        <f t="shared" si="8"/>
        <v>23.711000000000002</v>
      </c>
      <c r="P47" s="83">
        <f t="shared" si="8"/>
        <v>27.288</v>
      </c>
      <c r="Q47" s="83">
        <f t="shared" si="8"/>
        <v>20.564</v>
      </c>
      <c r="R47" s="83">
        <f t="shared" si="8"/>
        <v>20.372999999999998</v>
      </c>
      <c r="S47" s="83">
        <f t="shared" si="8"/>
        <v>18.137999999999998</v>
      </c>
      <c r="T47" s="83">
        <f t="shared" si="8"/>
        <v>16.349999999999998</v>
      </c>
      <c r="U47" s="83">
        <f t="shared" si="8"/>
        <v>15.355</v>
      </c>
      <c r="V47" s="83">
        <f t="shared" si="8"/>
        <v>8.6560000000000006</v>
      </c>
      <c r="W47" s="83">
        <f t="shared" si="8"/>
        <v>16.88</v>
      </c>
      <c r="X47" s="83">
        <f t="shared" si="8"/>
        <v>14.687999999999999</v>
      </c>
      <c r="Y47" s="83">
        <f t="shared" si="8"/>
        <v>8.4980000000000011</v>
      </c>
      <c r="Z47" s="84">
        <f t="shared" si="8"/>
        <v>0</v>
      </c>
      <c r="AA47" s="100">
        <f>SUM(B47:Z47)</f>
        <v>216.34099999999995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2021-05-21T08:18:13Z</dcterms:created>
  <dcterms:modified xsi:type="dcterms:W3CDTF">2021-05-21T08:18:13Z</dcterms:modified>
</cp:coreProperties>
</file>