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<sst xmlns="http://schemas.openxmlformats.org/spreadsheetml/2006/main" count="110" uniqueCount="49">
  <si>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20/05/2021 11:22:23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</si>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</sst>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15.506</c:v>
                </c:pt>
                <c:pt idx="13">
                  <c:v>12.295</c:v>
                </c:pt>
                <c:pt idx="14">
                  <c:v>3.153</c:v>
                </c:pt>
                <c:pt idx="15">
                  <c:v>15.172000000000001</c:v>
                </c:pt>
                <c:pt idx="16">
                  <c:v>14.445</c:v>
                </c:pt>
                <c:pt idx="17">
                  <c:v>5.3650000000000002</c:v>
                </c:pt>
                <c:pt idx="18">
                  <c:v>1.0920000000000001</c:v>
                </c:pt>
                <c:pt idx="19">
                  <c:v>1.147</c:v>
                </c:pt>
                <c:pt idx="20">
                  <c:v>8.2710000000000008</c:v>
                </c:pt>
                <c:pt idx="21">
                  <c:v>11.05</c:v>
                </c:pt>
                <c:pt idx="22">
                  <c:v>3.0230000000000001</c:v>
                </c:pt>
                <c:pt idx="23">
                  <c:v>2.637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986920"/>
        <c:axId val="414597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24.129000000000001</c:v>
                </c:pt>
                <c:pt idx="13">
                  <c:v>19.022000000000002</c:v>
                </c:pt>
                <c:pt idx="14">
                  <c:v>16.213999999999999</c:v>
                </c:pt>
                <c:pt idx="15">
                  <c:v>20.616</c:v>
                </c:pt>
                <c:pt idx="16">
                  <c:v>21.826000000000001</c:v>
                </c:pt>
                <c:pt idx="17">
                  <c:v>17.436</c:v>
                </c:pt>
                <c:pt idx="18">
                  <c:v>15.194999999999999</c:v>
                </c:pt>
                <c:pt idx="19">
                  <c:v>12.595000000000001</c:v>
                </c:pt>
                <c:pt idx="20">
                  <c:v>17.29</c:v>
                </c:pt>
                <c:pt idx="21">
                  <c:v>20.820000000000004</c:v>
                </c:pt>
                <c:pt idx="22">
                  <c:v>13.030000000000001</c:v>
                </c:pt>
                <c:pt idx="23">
                  <c:v>8.2970000000000006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86920"/>
        <c:axId val="414597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63.07</c:v>
                </c:pt>
                <c:pt idx="13">
                  <c:v>54.07</c:v>
                </c:pt>
                <c:pt idx="14">
                  <c:v>47.5</c:v>
                </c:pt>
                <c:pt idx="15">
                  <c:v>51.34</c:v>
                </c:pt>
                <c:pt idx="16">
                  <c:v>60.34</c:v>
                </c:pt>
                <c:pt idx="17">
                  <c:v>64.86</c:v>
                </c:pt>
                <c:pt idx="18">
                  <c:v>57.39</c:v>
                </c:pt>
                <c:pt idx="19">
                  <c:v>64.599999999999994</c:v>
                </c:pt>
                <c:pt idx="20">
                  <c:v>68.290000000000006</c:v>
                </c:pt>
                <c:pt idx="21">
                  <c:v>65.010000000000005</c:v>
                </c:pt>
                <c:pt idx="22">
                  <c:v>59.9</c:v>
                </c:pt>
                <c:pt idx="23">
                  <c:v>55.4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98232"/>
        <c:axId val="414597840"/>
      </c:lineChart>
      <c:catAx>
        <c:axId val="182986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97448"/>
        <c:crosses val="autoZero"/>
        <c:auto val="1"/>
        <c:lblAlgn val="ctr"/>
        <c:lblOffset val="100"/>
        <c:noMultiLvlLbl val="0"/>
      </c:catAx>
      <c:valAx>
        <c:axId val="414597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986920"/>
        <c:crosses val="autoZero"/>
        <c:crossBetween val="between"/>
      </c:valAx>
      <c:valAx>
        <c:axId val="414597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98232"/>
        <c:crosses val="max"/>
        <c:crossBetween val="between"/>
      </c:valAx>
      <c:catAx>
        <c:axId val="414598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597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93.156000000000006</v>
          </cell>
        </row>
        <row r="31">
          <cell r="C31">
            <v>35.808</v>
          </cell>
        </row>
        <row r="32">
          <cell r="C32">
            <v>4.8719999999999999</v>
          </cell>
        </row>
        <row r="33">
          <cell r="C33">
            <v>72.634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31.576000000000004</v>
          </cell>
        </row>
        <row r="40">
          <cell r="C40">
            <v>6.7900000000000009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168.10399999999998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63.07</v>
          </cell>
          <cell r="O7">
            <v>54.07</v>
          </cell>
          <cell r="P7">
            <v>47.5</v>
          </cell>
          <cell r="Q7">
            <v>51.34</v>
          </cell>
          <cell r="R7">
            <v>60.34</v>
          </cell>
          <cell r="S7">
            <v>64.86</v>
          </cell>
          <cell r="T7">
            <v>57.39</v>
          </cell>
          <cell r="U7">
            <v>64.599999999999994</v>
          </cell>
          <cell r="V7">
            <v>68.290000000000006</v>
          </cell>
          <cell r="W7">
            <v>65.010000000000005</v>
          </cell>
          <cell r="X7">
            <v>59.9</v>
          </cell>
          <cell r="Y7">
            <v>55.4</v>
          </cell>
        </row>
        <row r="57">
          <cell r="N57">
            <v>15.506</v>
          </cell>
          <cell r="O57">
            <v>12.295</v>
          </cell>
          <cell r="P57">
            <v>3.153</v>
          </cell>
          <cell r="Q57">
            <v>15.172000000000001</v>
          </cell>
          <cell r="R57">
            <v>14.445</v>
          </cell>
          <cell r="S57">
            <v>5.3650000000000002</v>
          </cell>
          <cell r="T57">
            <v>1.0920000000000001</v>
          </cell>
          <cell r="U57">
            <v>1.147</v>
          </cell>
          <cell r="V57">
            <v>8.2710000000000008</v>
          </cell>
          <cell r="W57">
            <v>11.05</v>
          </cell>
          <cell r="X57">
            <v>3.0230000000000001</v>
          </cell>
          <cell r="Y57">
            <v>2.637</v>
          </cell>
        </row>
        <row r="62">
          <cell r="N62">
            <v>2.758</v>
          </cell>
          <cell r="P62">
            <v>5.19</v>
          </cell>
          <cell r="R62">
            <v>1.1399999999999999</v>
          </cell>
          <cell r="S62">
            <v>2.84</v>
          </cell>
          <cell r="T62">
            <v>3.98</v>
          </cell>
          <cell r="U62">
            <v>3.98</v>
          </cell>
          <cell r="V62">
            <v>3.98</v>
          </cell>
          <cell r="W62">
            <v>3.98</v>
          </cell>
          <cell r="X62">
            <v>3.98</v>
          </cell>
          <cell r="Y62">
            <v>3.98</v>
          </cell>
        </row>
        <row r="63">
          <cell r="N63">
            <v>0.40200000000000002</v>
          </cell>
          <cell r="O63">
            <v>0.39200000000000002</v>
          </cell>
          <cell r="P63">
            <v>0.39200000000000002</v>
          </cell>
          <cell r="Q63">
            <v>0.40699999999999997</v>
          </cell>
          <cell r="R63">
            <v>0.41199999999999998</v>
          </cell>
          <cell r="S63">
            <v>0.41099999999999998</v>
          </cell>
          <cell r="T63">
            <v>0.41699999999999998</v>
          </cell>
          <cell r="U63">
            <v>0.42199999999999999</v>
          </cell>
          <cell r="V63">
            <v>0.40500000000000003</v>
          </cell>
          <cell r="W63">
            <v>0.39600000000000002</v>
          </cell>
          <cell r="X63">
            <v>0.40200000000000002</v>
          </cell>
          <cell r="Y63">
            <v>0.41399999999999998</v>
          </cell>
        </row>
        <row r="64">
          <cell r="N64">
            <v>5.4630000000000001</v>
          </cell>
          <cell r="O64">
            <v>6.3350000000000009</v>
          </cell>
          <cell r="P64">
            <v>7.4790000000000001</v>
          </cell>
          <cell r="Q64">
            <v>5.036999999999999</v>
          </cell>
          <cell r="R64">
            <v>5.8290000000000006</v>
          </cell>
          <cell r="S64">
            <v>8.8199999999999985</v>
          </cell>
          <cell r="T64">
            <v>9.7059999999999995</v>
          </cell>
          <cell r="U64">
            <v>7.0459999999999994</v>
          </cell>
          <cell r="V64">
            <v>4.6339999999999995</v>
          </cell>
          <cell r="W64">
            <v>5.3940000000000001</v>
          </cell>
          <cell r="X64">
            <v>5.625</v>
          </cell>
          <cell r="Y64">
            <v>1.266</v>
          </cell>
        </row>
      </sheetData>
      <sheetData sheetId="17">
        <row r="57">
          <cell r="N57">
            <v>23.939</v>
          </cell>
          <cell r="O57">
            <v>19.012</v>
          </cell>
          <cell r="P57">
            <v>10.548</v>
          </cell>
          <cell r="Q57">
            <v>15.036000000000001</v>
          </cell>
          <cell r="R57">
            <v>16.333000000000002</v>
          </cell>
          <cell r="S57">
            <v>13.916</v>
          </cell>
          <cell r="T57">
            <v>11.343999999999999</v>
          </cell>
          <cell r="U57">
            <v>7.8889999999999993</v>
          </cell>
          <cell r="V57">
            <v>14.465999999999999</v>
          </cell>
          <cell r="W57">
            <v>18.342000000000002</v>
          </cell>
          <cell r="X57">
            <v>11.005000000000001</v>
          </cell>
          <cell r="Y57">
            <v>6.274</v>
          </cell>
        </row>
        <row r="63">
          <cell r="N63">
            <v>0.01</v>
          </cell>
          <cell r="O63">
            <v>0.01</v>
          </cell>
          <cell r="P63">
            <v>5.6660000000000004</v>
          </cell>
          <cell r="Q63">
            <v>5.58</v>
          </cell>
          <cell r="R63">
            <v>5.4930000000000003</v>
          </cell>
          <cell r="S63">
            <v>2.3000000000000003</v>
          </cell>
          <cell r="T63">
            <v>3.3410000000000002</v>
          </cell>
          <cell r="U63">
            <v>3.2760000000000002</v>
          </cell>
          <cell r="V63">
            <v>2.0939999999999999</v>
          </cell>
          <cell r="W63">
            <v>1.9279999999999999</v>
          </cell>
          <cell r="X63">
            <v>1.875</v>
          </cell>
          <cell r="Y63">
            <v>3.0000000000000001E-3</v>
          </cell>
        </row>
        <row r="64">
          <cell r="N64">
            <v>0.18</v>
          </cell>
          <cell r="S64">
            <v>1.22</v>
          </cell>
          <cell r="T64">
            <v>0.51</v>
          </cell>
          <cell r="U64">
            <v>1.43</v>
          </cell>
          <cell r="V64">
            <v>0.73</v>
          </cell>
          <cell r="W64">
            <v>0.55000000000000004</v>
          </cell>
          <cell r="X64">
            <v>0.15</v>
          </cell>
          <cell r="Y64">
            <v>2.02</v>
          </cell>
        </row>
      </sheetData>
      <sheetData sheetId="18">
        <row r="7">
          <cell r="N7">
            <v>63.07</v>
          </cell>
          <cell r="O7">
            <v>54.07</v>
          </cell>
          <cell r="P7">
            <v>47.5</v>
          </cell>
          <cell r="Q7">
            <v>51.34</v>
          </cell>
          <cell r="R7">
            <v>60.34</v>
          </cell>
          <cell r="S7">
            <v>64.86</v>
          </cell>
          <cell r="T7">
            <v>57.39</v>
          </cell>
          <cell r="U7">
            <v>64.599999999999994</v>
          </cell>
          <cell r="V7">
            <v>68.290000000000006</v>
          </cell>
          <cell r="W7">
            <v>65.010000000000005</v>
          </cell>
          <cell r="X7">
            <v>59.9</v>
          </cell>
          <cell r="Y7">
            <v>55.4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821.19449999999995</v>
          </cell>
          <cell r="J12">
            <v>821.19399999999996</v>
          </cell>
          <cell r="K12">
            <v>820.20100000000002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223.12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24.129000000000005</v>
      </c>
      <c r="O4" s="18">
        <v>19.021999999999998</v>
      </c>
      <c r="P4" s="18">
        <v>16.214000000000002</v>
      </c>
      <c r="Q4" s="18">
        <v>20.616</v>
      </c>
      <c r="R4" s="18">
        <v>21.825999999999997</v>
      </c>
      <c r="S4" s="18">
        <v>17.436</v>
      </c>
      <c r="T4" s="18">
        <v>15.195</v>
      </c>
      <c r="U4" s="18">
        <v>12.595000000000002</v>
      </c>
      <c r="V4" s="18">
        <v>17.290000000000003</v>
      </c>
      <c r="W4" s="18">
        <v>20.820000000000004</v>
      </c>
      <c r="X4" s="18">
        <v>13.03</v>
      </c>
      <c r="Y4" s="18">
        <v>8.2970000000000006</v>
      </c>
      <c r="Z4" s="19"/>
      <c r="AA4" s="20">
        <f>SUM(B4:Z4)</f>
        <v>206.46999999999997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63.07</v>
      </c>
      <c r="O7" s="28">
        <v>54.07</v>
      </c>
      <c r="P7" s="28">
        <v>47.5</v>
      </c>
      <c r="Q7" s="28">
        <v>51.34</v>
      </c>
      <c r="R7" s="28">
        <v>60.34</v>
      </c>
      <c r="S7" s="28">
        <v>64.86</v>
      </c>
      <c r="T7" s="28">
        <v>57.39</v>
      </c>
      <c r="U7" s="28">
        <v>64.599999999999994</v>
      </c>
      <c r="V7" s="28">
        <v>68.290000000000006</v>
      </c>
      <c r="W7" s="28">
        <v>65.010000000000005</v>
      </c>
      <c r="X7" s="28">
        <v>59.9</v>
      </c>
      <c r="Y7" s="28">
        <v>55.4</v>
      </c>
      <c r="Z7" s="29"/>
      <c r="AA7" s="30">
        <f>IF(SUM(GR_MAINLAND_MCP_SUM_SELL)&lt;&gt;0,AVERAGEIF(GR_MAINLAND_MCP_SUM_SELL,"&lt;&gt;"""),"")</f>
        <v>59.314166666666658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15.506</v>
      </c>
      <c r="O13" s="52">
        <v>12.295</v>
      </c>
      <c r="P13" s="52">
        <v>3.153</v>
      </c>
      <c r="Q13" s="52">
        <v>15.172000000000001</v>
      </c>
      <c r="R13" s="52">
        <v>14.445</v>
      </c>
      <c r="S13" s="52">
        <v>5.3650000000000002</v>
      </c>
      <c r="T13" s="52">
        <v>1.0920000000000001</v>
      </c>
      <c r="U13" s="52">
        <v>1.147</v>
      </c>
      <c r="V13" s="52">
        <v>8.2710000000000008</v>
      </c>
      <c r="W13" s="52">
        <v>11.05</v>
      </c>
      <c r="X13" s="52">
        <v>3.0230000000000001</v>
      </c>
      <c r="Y13" s="52">
        <v>2.637</v>
      </c>
      <c r="Z13" s="53"/>
      <c r="AA13" s="54">
        <f>SUM(B13:Z13)</f>
        <v>93.156000000000006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15.506</v>
      </c>
      <c r="O14" s="57">
        <f t="shared" si="0"/>
        <v>12.295</v>
      </c>
      <c r="P14" s="57">
        <f t="shared" si="0"/>
        <v>3.153</v>
      </c>
      <c r="Q14" s="57">
        <f t="shared" si="0"/>
        <v>15.172000000000001</v>
      </c>
      <c r="R14" s="57">
        <f t="shared" si="0"/>
        <v>14.445</v>
      </c>
      <c r="S14" s="57">
        <f t="shared" si="0"/>
        <v>5.3650000000000002</v>
      </c>
      <c r="T14" s="57">
        <f t="shared" si="0"/>
        <v>1.0920000000000001</v>
      </c>
      <c r="U14" s="57">
        <f t="shared" si="0"/>
        <v>1.147</v>
      </c>
      <c r="V14" s="57">
        <f t="shared" si="0"/>
        <v>8.2710000000000008</v>
      </c>
      <c r="W14" s="57">
        <f t="shared" si="0"/>
        <v>11.05</v>
      </c>
      <c r="X14" s="57">
        <f t="shared" si="0"/>
        <v>3.0230000000000001</v>
      </c>
      <c r="Y14" s="57">
        <f t="shared" si="0"/>
        <v>2.637</v>
      </c>
      <c r="Z14" s="58" t="str">
        <f t="shared" si="0"/>
        <v/>
      </c>
      <c r="AA14" s="59">
        <f>SUM(AA9:AA13)</f>
        <v>93.156000000000006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2.758</v>
      </c>
      <c r="O17" s="67"/>
      <c r="P17" s="67">
        <v>5.19</v>
      </c>
      <c r="Q17" s="67"/>
      <c r="R17" s="67">
        <v>1.1399999999999999</v>
      </c>
      <c r="S17" s="67">
        <v>2.84</v>
      </c>
      <c r="T17" s="67">
        <v>3.98</v>
      </c>
      <c r="U17" s="67">
        <v>3.98</v>
      </c>
      <c r="V17" s="67">
        <v>3.98</v>
      </c>
      <c r="W17" s="67">
        <v>3.98</v>
      </c>
      <c r="X17" s="67">
        <v>3.98</v>
      </c>
      <c r="Y17" s="67">
        <v>3.98</v>
      </c>
      <c r="Z17" s="68"/>
      <c r="AA17" s="69">
        <f>SUM(B17:Z17)</f>
        <v>35.808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0.40200000000000002</v>
      </c>
      <c r="O18" s="72">
        <v>0.39200000000000002</v>
      </c>
      <c r="P18" s="72">
        <v>0.39200000000000002</v>
      </c>
      <c r="Q18" s="72">
        <v>0.40699999999999997</v>
      </c>
      <c r="R18" s="72">
        <v>0.41199999999999998</v>
      </c>
      <c r="S18" s="72">
        <v>0.41099999999999998</v>
      </c>
      <c r="T18" s="72">
        <v>0.41699999999999998</v>
      </c>
      <c r="U18" s="72">
        <v>0.42199999999999999</v>
      </c>
      <c r="V18" s="72">
        <v>0.40500000000000003</v>
      </c>
      <c r="W18" s="72">
        <v>0.39600000000000002</v>
      </c>
      <c r="X18" s="72">
        <v>0.40200000000000002</v>
      </c>
      <c r="Y18" s="72">
        <v>0.41399999999999998</v>
      </c>
      <c r="Z18" s="73"/>
      <c r="AA18" s="74">
        <f>SUM(B18:Z18)</f>
        <v>4.8719999999999999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5.4630000000000001</v>
      </c>
      <c r="O19" s="76">
        <v>6.3350000000000009</v>
      </c>
      <c r="P19" s="76">
        <v>7.4790000000000001</v>
      </c>
      <c r="Q19" s="76">
        <v>5.036999999999999</v>
      </c>
      <c r="R19" s="76">
        <v>5.8290000000000006</v>
      </c>
      <c r="S19" s="76">
        <v>8.8199999999999985</v>
      </c>
      <c r="T19" s="76">
        <v>9.7059999999999995</v>
      </c>
      <c r="U19" s="76">
        <v>7.0459999999999994</v>
      </c>
      <c r="V19" s="76">
        <v>4.6339999999999995</v>
      </c>
      <c r="W19" s="76">
        <v>5.3940000000000001</v>
      </c>
      <c r="X19" s="76">
        <v>5.625</v>
      </c>
      <c r="Y19" s="76">
        <v>1.266</v>
      </c>
      <c r="Z19" s="73"/>
      <c r="AA19" s="74">
        <f>SUM(B19:Z19)</f>
        <v>72.634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8.6230000000000011</v>
      </c>
      <c r="O22" s="83">
        <f t="shared" si="1"/>
        <v>6.7270000000000012</v>
      </c>
      <c r="P22" s="83">
        <f t="shared" si="1"/>
        <v>13.061</v>
      </c>
      <c r="Q22" s="83">
        <f t="shared" si="1"/>
        <v>5.4439999999999991</v>
      </c>
      <c r="R22" s="83">
        <f t="shared" si="1"/>
        <v>7.3810000000000002</v>
      </c>
      <c r="S22" s="83">
        <f t="shared" si="1"/>
        <v>12.070999999999998</v>
      </c>
      <c r="T22" s="83">
        <f t="shared" si="1"/>
        <v>14.103</v>
      </c>
      <c r="U22" s="83">
        <f t="shared" si="1"/>
        <v>11.448</v>
      </c>
      <c r="V22" s="83">
        <f t="shared" si="1"/>
        <v>9.0189999999999984</v>
      </c>
      <c r="W22" s="83">
        <f t="shared" si="1"/>
        <v>9.77</v>
      </c>
      <c r="X22" s="83">
        <f t="shared" si="1"/>
        <v>10.007</v>
      </c>
      <c r="Y22" s="83">
        <f t="shared" si="1"/>
        <v>5.66</v>
      </c>
      <c r="Z22" s="84" t="str">
        <f t="shared" si="1"/>
        <v/>
      </c>
      <c r="AA22" s="85">
        <f>SUM(AA17:AA21)</f>
        <v>113.31399999999999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24.129000000000001</v>
      </c>
      <c r="O26" s="72">
        <v>19.021999999999998</v>
      </c>
      <c r="P26" s="72">
        <v>16.213999999999999</v>
      </c>
      <c r="Q26" s="72">
        <v>20.616</v>
      </c>
      <c r="R26" s="72">
        <v>21.826000000000001</v>
      </c>
      <c r="S26" s="72">
        <v>17.436</v>
      </c>
      <c r="T26" s="72">
        <v>15.195</v>
      </c>
      <c r="U26" s="72">
        <v>12.595000000000001</v>
      </c>
      <c r="V26" s="72">
        <v>17.29</v>
      </c>
      <c r="W26" s="72">
        <v>20.82</v>
      </c>
      <c r="X26" s="72">
        <v>13.03</v>
      </c>
      <c r="Y26" s="72">
        <v>8.2970000000000006</v>
      </c>
      <c r="Z26" s="73"/>
      <c r="AA26" s="74">
        <f>SUM(B26:Z26)</f>
        <v>206.46999999999997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24.129000000000001</v>
      </c>
      <c r="O28" s="57">
        <f t="shared" si="2"/>
        <v>19.021999999999998</v>
      </c>
      <c r="P28" s="57">
        <f t="shared" si="2"/>
        <v>16.213999999999999</v>
      </c>
      <c r="Q28" s="57">
        <f t="shared" si="2"/>
        <v>20.616</v>
      </c>
      <c r="R28" s="57">
        <f t="shared" si="2"/>
        <v>21.826000000000001</v>
      </c>
      <c r="S28" s="57">
        <f t="shared" si="2"/>
        <v>17.436</v>
      </c>
      <c r="T28" s="57">
        <f t="shared" si="2"/>
        <v>15.195</v>
      </c>
      <c r="U28" s="57">
        <f t="shared" si="2"/>
        <v>12.595000000000001</v>
      </c>
      <c r="V28" s="57">
        <f t="shared" si="2"/>
        <v>17.29</v>
      </c>
      <c r="W28" s="57">
        <f t="shared" si="2"/>
        <v>20.82</v>
      </c>
      <c r="X28" s="57">
        <f t="shared" si="2"/>
        <v>13.03</v>
      </c>
      <c r="Y28" s="57">
        <f t="shared" si="2"/>
        <v>8.2970000000000006</v>
      </c>
      <c r="Z28" s="58" t="str">
        <f t="shared" si="2"/>
        <v/>
      </c>
      <c r="AA28" s="59">
        <f>SUM(AA25:AA27)</f>
        <v>206.46999999999997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24.129000000000001</v>
      </c>
      <c r="O47" s="83">
        <f t="shared" si="8"/>
        <v>19.022000000000002</v>
      </c>
      <c r="P47" s="83">
        <f t="shared" si="8"/>
        <v>16.213999999999999</v>
      </c>
      <c r="Q47" s="83">
        <f t="shared" si="8"/>
        <v>20.616</v>
      </c>
      <c r="R47" s="83">
        <f t="shared" si="8"/>
        <v>21.826000000000001</v>
      </c>
      <c r="S47" s="83">
        <f t="shared" si="8"/>
        <v>17.436</v>
      </c>
      <c r="T47" s="83">
        <f t="shared" si="8"/>
        <v>15.195</v>
      </c>
      <c r="U47" s="83">
        <f t="shared" si="8"/>
        <v>12.595000000000001</v>
      </c>
      <c r="V47" s="83">
        <f t="shared" si="8"/>
        <v>17.29</v>
      </c>
      <c r="W47" s="83">
        <f t="shared" si="8"/>
        <v>20.82</v>
      </c>
      <c r="X47" s="83">
        <f t="shared" si="8"/>
        <v>13.03</v>
      </c>
      <c r="Y47" s="83">
        <f t="shared" si="8"/>
        <v>8.2970000000000006</v>
      </c>
      <c r="Z47" s="84" t="str">
        <f t="shared" si="8"/>
        <v/>
      </c>
      <c r="AA47" s="100">
        <f>SUM(B47:Z47)</f>
        <v>206.46999999999997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24.129000000000001</v>
      </c>
      <c r="O4" s="18">
        <v>19.022000000000002</v>
      </c>
      <c r="P4" s="18">
        <v>16.213999999999999</v>
      </c>
      <c r="Q4" s="18">
        <v>20.616</v>
      </c>
      <c r="R4" s="18">
        <v>21.826000000000001</v>
      </c>
      <c r="S4" s="18">
        <v>17.436</v>
      </c>
      <c r="T4" s="18">
        <v>15.194999999999999</v>
      </c>
      <c r="U4" s="18">
        <v>12.595000000000001</v>
      </c>
      <c r="V4" s="18">
        <v>17.29</v>
      </c>
      <c r="W4" s="18">
        <v>20.820000000000004</v>
      </c>
      <c r="X4" s="18">
        <v>13.030000000000001</v>
      </c>
      <c r="Y4" s="18">
        <v>8.2970000000000006</v>
      </c>
      <c r="Z4" s="19"/>
      <c r="AA4" s="20">
        <f>SUM(B4:Z4)</f>
        <v>206.46999999999997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63.07</v>
      </c>
      <c r="O7" s="28">
        <v>54.07</v>
      </c>
      <c r="P7" s="28">
        <v>47.5</v>
      </c>
      <c r="Q7" s="28">
        <v>51.34</v>
      </c>
      <c r="R7" s="28">
        <v>60.34</v>
      </c>
      <c r="S7" s="28">
        <v>64.86</v>
      </c>
      <c r="T7" s="28">
        <v>57.39</v>
      </c>
      <c r="U7" s="28">
        <v>64.599999999999994</v>
      </c>
      <c r="V7" s="28">
        <v>68.290000000000006</v>
      </c>
      <c r="W7" s="28">
        <v>65.010000000000005</v>
      </c>
      <c r="X7" s="28">
        <v>59.9</v>
      </c>
      <c r="Y7" s="28">
        <v>55.4</v>
      </c>
      <c r="Z7" s="29"/>
      <c r="AA7" s="30">
        <v>59.314166666666658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23.939</v>
      </c>
      <c r="O13" s="52">
        <v>19.012</v>
      </c>
      <c r="P13" s="52">
        <v>10.548</v>
      </c>
      <c r="Q13" s="52">
        <v>15.036000000000001</v>
      </c>
      <c r="R13" s="52">
        <v>16.333000000000002</v>
      </c>
      <c r="S13" s="52">
        <v>13.916</v>
      </c>
      <c r="T13" s="52">
        <v>11.343999999999999</v>
      </c>
      <c r="U13" s="52">
        <v>7.8889999999999993</v>
      </c>
      <c r="V13" s="52">
        <v>14.465999999999999</v>
      </c>
      <c r="W13" s="52">
        <v>18.342000000000002</v>
      </c>
      <c r="X13" s="52">
        <v>11.005000000000001</v>
      </c>
      <c r="Y13" s="52">
        <v>6.274</v>
      </c>
      <c r="Z13" s="53"/>
      <c r="AA13" s="54">
        <f>SUM(B13:Z13)</f>
        <v>168.10399999999998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23.939</v>
      </c>
      <c r="O14" s="57">
        <f t="shared" si="0"/>
        <v>19.012</v>
      </c>
      <c r="P14" s="57">
        <f t="shared" si="0"/>
        <v>10.548</v>
      </c>
      <c r="Q14" s="57">
        <f t="shared" si="0"/>
        <v>15.036000000000001</v>
      </c>
      <c r="R14" s="57">
        <f t="shared" si="0"/>
        <v>16.333000000000002</v>
      </c>
      <c r="S14" s="57">
        <f t="shared" si="0"/>
        <v>13.916</v>
      </c>
      <c r="T14" s="57">
        <f t="shared" si="0"/>
        <v>11.343999999999999</v>
      </c>
      <c r="U14" s="57">
        <f t="shared" si="0"/>
        <v>7.8889999999999993</v>
      </c>
      <c r="V14" s="57">
        <f t="shared" si="0"/>
        <v>14.465999999999999</v>
      </c>
      <c r="W14" s="57">
        <f t="shared" si="0"/>
        <v>18.342000000000002</v>
      </c>
      <c r="X14" s="57">
        <f t="shared" si="0"/>
        <v>11.005000000000001</v>
      </c>
      <c r="Y14" s="57">
        <f t="shared" si="0"/>
        <v>6.274</v>
      </c>
      <c r="Z14" s="58" t="str">
        <f t="shared" si="0"/>
        <v/>
      </c>
      <c r="AA14" s="59">
        <f>SUM(AA9:AA13)</f>
        <v>168.10399999999998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0.01</v>
      </c>
      <c r="O18" s="72">
        <v>0.01</v>
      </c>
      <c r="P18" s="72">
        <v>5.6660000000000004</v>
      </c>
      <c r="Q18" s="72">
        <v>5.58</v>
      </c>
      <c r="R18" s="72">
        <v>5.4930000000000003</v>
      </c>
      <c r="S18" s="72">
        <v>2.3000000000000003</v>
      </c>
      <c r="T18" s="72">
        <v>3.3410000000000002</v>
      </c>
      <c r="U18" s="72">
        <v>3.2760000000000002</v>
      </c>
      <c r="V18" s="72">
        <v>2.0939999999999999</v>
      </c>
      <c r="W18" s="72">
        <v>1.9279999999999999</v>
      </c>
      <c r="X18" s="72">
        <v>1.875</v>
      </c>
      <c r="Y18" s="72">
        <v>3.0000000000000001E-3</v>
      </c>
      <c r="Z18" s="73"/>
      <c r="AA18" s="74">
        <f>SUM(B18:Z18)</f>
        <v>31.576000000000004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0.18</v>
      </c>
      <c r="O19" s="76"/>
      <c r="P19" s="76"/>
      <c r="Q19" s="76"/>
      <c r="R19" s="76"/>
      <c r="S19" s="76">
        <v>1.22</v>
      </c>
      <c r="T19" s="76">
        <v>0.51</v>
      </c>
      <c r="U19" s="76">
        <v>1.43</v>
      </c>
      <c r="V19" s="76">
        <v>0.73</v>
      </c>
      <c r="W19" s="76">
        <v>0.55000000000000004</v>
      </c>
      <c r="X19" s="76">
        <v>0.15</v>
      </c>
      <c r="Y19" s="76">
        <v>2.02</v>
      </c>
      <c r="Z19" s="73"/>
      <c r="AA19" s="74">
        <f>SUM(B19:Z19)</f>
        <v>6.7900000000000009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0.19</v>
      </c>
      <c r="O22" s="83">
        <f t="shared" si="1"/>
        <v>0.01</v>
      </c>
      <c r="P22" s="83">
        <f t="shared" si="1"/>
        <v>5.6660000000000004</v>
      </c>
      <c r="Q22" s="83">
        <f t="shared" si="1"/>
        <v>5.58</v>
      </c>
      <c r="R22" s="83">
        <f t="shared" si="1"/>
        <v>5.4930000000000003</v>
      </c>
      <c r="S22" s="83">
        <f t="shared" si="1"/>
        <v>3.5200000000000005</v>
      </c>
      <c r="T22" s="83">
        <f t="shared" si="1"/>
        <v>3.851</v>
      </c>
      <c r="U22" s="83">
        <f t="shared" si="1"/>
        <v>4.7060000000000004</v>
      </c>
      <c r="V22" s="83">
        <f t="shared" si="1"/>
        <v>2.8239999999999998</v>
      </c>
      <c r="W22" s="83">
        <f t="shared" si="1"/>
        <v>2.4779999999999998</v>
      </c>
      <c r="X22" s="83">
        <f t="shared" si="1"/>
        <v>2.0249999999999999</v>
      </c>
      <c r="Y22" s="83">
        <f t="shared" si="1"/>
        <v>2.0230000000000001</v>
      </c>
      <c r="Z22" s="84">
        <f t="shared" si="1"/>
        <v>0</v>
      </c>
      <c r="AA22" s="85">
        <f t="shared" si="1"/>
        <v>38.366000000000007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24.129000000000001</v>
      </c>
      <c r="O26" s="72">
        <v>19.021999999999998</v>
      </c>
      <c r="P26" s="72">
        <v>16.213999999999999</v>
      </c>
      <c r="Q26" s="72">
        <v>20.616</v>
      </c>
      <c r="R26" s="72">
        <v>21.826000000000001</v>
      </c>
      <c r="S26" s="72">
        <v>17.436</v>
      </c>
      <c r="T26" s="72">
        <v>15.195</v>
      </c>
      <c r="U26" s="72">
        <v>12.595000000000001</v>
      </c>
      <c r="V26" s="72">
        <v>17.29</v>
      </c>
      <c r="W26" s="72">
        <v>20.82</v>
      </c>
      <c r="X26" s="72">
        <v>13.03</v>
      </c>
      <c r="Y26" s="72">
        <v>8.2970000000000006</v>
      </c>
      <c r="Z26" s="73"/>
      <c r="AA26" s="74">
        <f>SUM(B26:Z26)</f>
        <v>206.46999999999997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24.129000000000001</v>
      </c>
      <c r="O28" s="57">
        <f t="shared" si="2"/>
        <v>19.021999999999998</v>
      </c>
      <c r="P28" s="57">
        <f t="shared" si="2"/>
        <v>16.213999999999999</v>
      </c>
      <c r="Q28" s="57">
        <f t="shared" si="2"/>
        <v>20.616</v>
      </c>
      <c r="R28" s="57">
        <f t="shared" si="2"/>
        <v>21.826000000000001</v>
      </c>
      <c r="S28" s="57">
        <f t="shared" si="2"/>
        <v>17.436</v>
      </c>
      <c r="T28" s="57">
        <f t="shared" si="2"/>
        <v>15.195</v>
      </c>
      <c r="U28" s="57">
        <f t="shared" si="2"/>
        <v>12.595000000000001</v>
      </c>
      <c r="V28" s="57">
        <f t="shared" si="2"/>
        <v>17.29</v>
      </c>
      <c r="W28" s="57">
        <f t="shared" si="2"/>
        <v>20.82</v>
      </c>
      <c r="X28" s="57">
        <f t="shared" si="2"/>
        <v>13.03</v>
      </c>
      <c r="Y28" s="57">
        <f t="shared" si="2"/>
        <v>8.2970000000000006</v>
      </c>
      <c r="Z28" s="58">
        <f t="shared" si="2"/>
        <v>0</v>
      </c>
      <c r="AA28" s="59">
        <f t="shared" si="2"/>
        <v>206.46999999999997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24.129000000000001</v>
      </c>
      <c r="O47" s="83">
        <f t="shared" si="8"/>
        <v>19.022000000000002</v>
      </c>
      <c r="P47" s="83">
        <f t="shared" si="8"/>
        <v>16.213999999999999</v>
      </c>
      <c r="Q47" s="83">
        <f t="shared" si="8"/>
        <v>20.616</v>
      </c>
      <c r="R47" s="83">
        <f t="shared" si="8"/>
        <v>21.826000000000001</v>
      </c>
      <c r="S47" s="83">
        <f t="shared" si="8"/>
        <v>17.436</v>
      </c>
      <c r="T47" s="83">
        <f t="shared" si="8"/>
        <v>15.195</v>
      </c>
      <c r="U47" s="83">
        <f t="shared" si="8"/>
        <v>12.594999999999999</v>
      </c>
      <c r="V47" s="83">
        <f t="shared" si="8"/>
        <v>17.29</v>
      </c>
      <c r="W47" s="83">
        <f t="shared" si="8"/>
        <v>20.82</v>
      </c>
      <c r="X47" s="83">
        <f t="shared" si="8"/>
        <v>13.030000000000001</v>
      </c>
      <c r="Y47" s="83">
        <f t="shared" si="8"/>
        <v>8.2970000000000006</v>
      </c>
      <c r="Z47" s="84">
        <f t="shared" si="8"/>
        <v>0</v>
      </c>
      <c r="AA47" s="100">
        <f>SUM(B47:Z47)</f>
        <v>206.46999999999997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2021-05-20T08:22:23Z</dcterms:created>
  <dcterms:modified xsi:type="dcterms:W3CDTF">2021-05-20T08:22:24Z</dcterms:modified>
</cp:coreProperties>
</file>