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[1]SPOT_Orders_OverView_01!$A$21:$A$35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<sst xmlns="http://schemas.openxmlformats.org/spreadsheetml/2006/main" count="110" uniqueCount="49">
  <si>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19/05/2021 11:21:42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</si>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</sst>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25.448999999999998</c:v>
                </c:pt>
                <c:pt idx="13">
                  <c:v>21.936</c:v>
                </c:pt>
                <c:pt idx="14">
                  <c:v>21.893999999999998</c:v>
                </c:pt>
                <c:pt idx="15">
                  <c:v>15.057000000000002</c:v>
                </c:pt>
                <c:pt idx="16">
                  <c:v>19.096999999999998</c:v>
                </c:pt>
                <c:pt idx="17">
                  <c:v>12.813000000000001</c:v>
                </c:pt>
                <c:pt idx="18">
                  <c:v>7.6749999999999998</c:v>
                </c:pt>
                <c:pt idx="19">
                  <c:v>2.81</c:v>
                </c:pt>
                <c:pt idx="20">
                  <c:v>1.3220000000000001</c:v>
                </c:pt>
                <c:pt idx="21">
                  <c:v>1.702</c:v>
                </c:pt>
                <c:pt idx="22">
                  <c:v>1.6739999999999999</c:v>
                </c:pt>
                <c:pt idx="23">
                  <c:v>1.294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28061216"/>
        <c:axId val="32806160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25.56</c:v>
                </c:pt>
                <c:pt idx="13">
                  <c:v>22.017000000000003</c:v>
                </c:pt>
                <c:pt idx="14">
                  <c:v>22.29</c:v>
                </c:pt>
                <c:pt idx="15">
                  <c:v>17.329000000000001</c:v>
                </c:pt>
                <c:pt idx="16">
                  <c:v>19.636999999999997</c:v>
                </c:pt>
                <c:pt idx="17">
                  <c:v>14.551</c:v>
                </c:pt>
                <c:pt idx="18">
                  <c:v>12.804000000000002</c:v>
                </c:pt>
                <c:pt idx="19">
                  <c:v>16.169</c:v>
                </c:pt>
                <c:pt idx="20">
                  <c:v>14.846</c:v>
                </c:pt>
                <c:pt idx="21">
                  <c:v>8.35</c:v>
                </c:pt>
                <c:pt idx="22">
                  <c:v>6.8539999999999992</c:v>
                </c:pt>
                <c:pt idx="23">
                  <c:v>7.4410000000000007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8061216"/>
        <c:axId val="32806160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75.78</c:v>
                </c:pt>
                <c:pt idx="13">
                  <c:v>65.88</c:v>
                </c:pt>
                <c:pt idx="14">
                  <c:v>17.95</c:v>
                </c:pt>
                <c:pt idx="15">
                  <c:v>34.47</c:v>
                </c:pt>
                <c:pt idx="16">
                  <c:v>70.03</c:v>
                </c:pt>
                <c:pt idx="17">
                  <c:v>69.02</c:v>
                </c:pt>
                <c:pt idx="18">
                  <c:v>64.91</c:v>
                </c:pt>
                <c:pt idx="19">
                  <c:v>68.59</c:v>
                </c:pt>
                <c:pt idx="20">
                  <c:v>87.24</c:v>
                </c:pt>
                <c:pt idx="21">
                  <c:v>78.84</c:v>
                </c:pt>
                <c:pt idx="22">
                  <c:v>76.959999999999994</c:v>
                </c:pt>
                <c:pt idx="23">
                  <c:v>75.06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9446704"/>
        <c:axId val="449446312"/>
      </c:lineChart>
      <c:catAx>
        <c:axId val="3280612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8061608"/>
        <c:crosses val="autoZero"/>
        <c:auto val="1"/>
        <c:lblAlgn val="ctr"/>
        <c:lblOffset val="100"/>
        <c:noMultiLvlLbl val="0"/>
      </c:catAx>
      <c:valAx>
        <c:axId val="328061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8061216"/>
        <c:crosses val="autoZero"/>
        <c:crossBetween val="between"/>
      </c:valAx>
      <c:valAx>
        <c:axId val="4494463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9446704"/>
        <c:crosses val="max"/>
        <c:crossBetween val="between"/>
      </c:valAx>
      <c:catAx>
        <c:axId val="4494467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94463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44336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44335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132.72300000000001</v>
          </cell>
        </row>
        <row r="31">
          <cell r="C31">
            <v>0</v>
          </cell>
        </row>
        <row r="32">
          <cell r="C32">
            <v>6.7759999999999998</v>
          </cell>
        </row>
        <row r="33">
          <cell r="C33">
            <v>48.348999999999997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15.98</v>
          </cell>
        </row>
        <row r="39">
          <cell r="C39">
            <v>3.14</v>
          </cell>
        </row>
        <row r="40">
          <cell r="C40">
            <v>113.10800000000002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55.61999999999999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75.78</v>
          </cell>
          <cell r="O7">
            <v>65.88</v>
          </cell>
          <cell r="P7">
            <v>17.95</v>
          </cell>
          <cell r="Q7">
            <v>34.47</v>
          </cell>
          <cell r="R7">
            <v>70.03</v>
          </cell>
          <cell r="S7">
            <v>69.02</v>
          </cell>
          <cell r="T7">
            <v>64.91</v>
          </cell>
          <cell r="U7">
            <v>68.59</v>
          </cell>
          <cell r="V7">
            <v>87.24</v>
          </cell>
          <cell r="W7">
            <v>78.84</v>
          </cell>
          <cell r="X7">
            <v>76.959999999999994</v>
          </cell>
          <cell r="Y7">
            <v>75.06</v>
          </cell>
        </row>
        <row r="57">
          <cell r="N57">
            <v>25.448999999999998</v>
          </cell>
          <cell r="O57">
            <v>21.936</v>
          </cell>
          <cell r="P57">
            <v>21.893999999999998</v>
          </cell>
          <cell r="Q57">
            <v>15.057000000000002</v>
          </cell>
          <cell r="R57">
            <v>19.096999999999998</v>
          </cell>
          <cell r="S57">
            <v>12.813000000000001</v>
          </cell>
          <cell r="T57">
            <v>7.6749999999999998</v>
          </cell>
          <cell r="U57">
            <v>2.81</v>
          </cell>
          <cell r="V57">
            <v>1.3220000000000001</v>
          </cell>
          <cell r="W57">
            <v>1.702</v>
          </cell>
          <cell r="X57">
            <v>1.6739999999999999</v>
          </cell>
          <cell r="Y57">
            <v>1.294</v>
          </cell>
        </row>
        <row r="63">
          <cell r="N63">
            <v>0.111</v>
          </cell>
          <cell r="O63">
            <v>8.1000000000000003E-2</v>
          </cell>
          <cell r="P63">
            <v>6.5000000000000002E-2</v>
          </cell>
          <cell r="Q63">
            <v>4.4999999999999998E-2</v>
          </cell>
          <cell r="R63">
            <v>4.9000000000000002E-2</v>
          </cell>
          <cell r="S63">
            <v>3.3000000000000002E-2</v>
          </cell>
          <cell r="T63">
            <v>4.0000000000000001E-3</v>
          </cell>
          <cell r="U63">
            <v>2.09</v>
          </cell>
          <cell r="V63">
            <v>2.089</v>
          </cell>
          <cell r="W63">
            <v>4.0000000000000001E-3</v>
          </cell>
          <cell r="X63">
            <v>1.103</v>
          </cell>
          <cell r="Y63">
            <v>1.1019999999999999</v>
          </cell>
        </row>
        <row r="64">
          <cell r="P64">
            <v>0.33100000000000002</v>
          </cell>
          <cell r="Q64">
            <v>2.2269999999999999</v>
          </cell>
          <cell r="R64">
            <v>0.49099999999999999</v>
          </cell>
          <cell r="S64">
            <v>1.7050000000000001</v>
          </cell>
          <cell r="T64">
            <v>5.125</v>
          </cell>
          <cell r="U64">
            <v>11.269</v>
          </cell>
          <cell r="V64">
            <v>11.434999999999999</v>
          </cell>
          <cell r="W64">
            <v>6.6440000000000001</v>
          </cell>
          <cell r="X64">
            <v>4.077</v>
          </cell>
          <cell r="Y64">
            <v>5.0449999999999999</v>
          </cell>
        </row>
      </sheetData>
      <sheetData sheetId="17">
        <row r="57">
          <cell r="N57">
            <v>2.4130000000000003</v>
          </cell>
          <cell r="O57">
            <v>1.6719999999999999</v>
          </cell>
          <cell r="Q57">
            <v>0.93</v>
          </cell>
          <cell r="R57">
            <v>2.0099999999999998</v>
          </cell>
          <cell r="T57">
            <v>8.6720000000000006</v>
          </cell>
          <cell r="U57">
            <v>11.792</v>
          </cell>
          <cell r="V57">
            <v>11.366</v>
          </cell>
          <cell r="W57">
            <v>6.5839999999999996</v>
          </cell>
          <cell r="X57">
            <v>5.69</v>
          </cell>
          <cell r="Y57">
            <v>4.4909999999999997</v>
          </cell>
        </row>
        <row r="62">
          <cell r="N62">
            <v>1.66</v>
          </cell>
          <cell r="O62">
            <v>2.1800000000000002</v>
          </cell>
          <cell r="P62">
            <v>2.1800000000000002</v>
          </cell>
          <cell r="Q62">
            <v>2.16</v>
          </cell>
          <cell r="R62">
            <v>1.67</v>
          </cell>
          <cell r="T62">
            <v>1.67</v>
          </cell>
          <cell r="U62">
            <v>1.67</v>
          </cell>
          <cell r="V62">
            <v>1.67</v>
          </cell>
          <cell r="W62">
            <v>0.56000000000000005</v>
          </cell>
          <cell r="X62">
            <v>0.56000000000000005</v>
          </cell>
        </row>
        <row r="63">
          <cell r="P63">
            <v>3.14</v>
          </cell>
        </row>
        <row r="64">
          <cell r="N64">
            <v>21.487000000000002</v>
          </cell>
          <cell r="O64">
            <v>18.164999999999999</v>
          </cell>
          <cell r="P64">
            <v>16.970000000000002</v>
          </cell>
          <cell r="Q64">
            <v>14.238999999999999</v>
          </cell>
          <cell r="R64">
            <v>15.957000000000001</v>
          </cell>
          <cell r="S64">
            <v>14.551</v>
          </cell>
          <cell r="T64">
            <v>2.4620000000000002</v>
          </cell>
          <cell r="U64">
            <v>2.7070000000000003</v>
          </cell>
          <cell r="V64">
            <v>1.81</v>
          </cell>
          <cell r="W64">
            <v>1.206</v>
          </cell>
          <cell r="X64">
            <v>0.60399999999999998</v>
          </cell>
          <cell r="Y64">
            <v>2.95</v>
          </cell>
        </row>
      </sheetData>
      <sheetData sheetId="18">
        <row r="7">
          <cell r="N7">
            <v>75.78</v>
          </cell>
          <cell r="O7">
            <v>65.88</v>
          </cell>
          <cell r="P7">
            <v>17.95</v>
          </cell>
          <cell r="Q7">
            <v>34.47</v>
          </cell>
          <cell r="R7">
            <v>70.03</v>
          </cell>
          <cell r="S7">
            <v>69.02</v>
          </cell>
          <cell r="T7">
            <v>64.91</v>
          </cell>
          <cell r="U7">
            <v>68.59</v>
          </cell>
          <cell r="V7">
            <v>87.24</v>
          </cell>
          <cell r="W7">
            <v>78.84</v>
          </cell>
          <cell r="X7">
            <v>76.959999999999994</v>
          </cell>
          <cell r="Y7">
            <v>75.06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VIENER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EPA_THESS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VIENER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44336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44334</v>
          </cell>
        </row>
        <row r="4">
          <cell r="B4">
            <v>44334</v>
          </cell>
        </row>
        <row r="5">
          <cell r="B5">
            <v>44334</v>
          </cell>
        </row>
        <row r="6">
          <cell r="B6">
            <v>44334</v>
          </cell>
        </row>
        <row r="7">
          <cell r="B7">
            <v>44334</v>
          </cell>
        </row>
        <row r="8">
          <cell r="B8">
            <v>44334</v>
          </cell>
        </row>
        <row r="9">
          <cell r="B9">
            <v>44334</v>
          </cell>
        </row>
        <row r="10">
          <cell r="B10">
            <v>44334</v>
          </cell>
        </row>
        <row r="11">
          <cell r="B11">
            <v>44334</v>
          </cell>
        </row>
        <row r="12">
          <cell r="B12">
            <v>44334</v>
          </cell>
        </row>
        <row r="13">
          <cell r="B13">
            <v>44334</v>
          </cell>
        </row>
        <row r="14">
          <cell r="B14">
            <v>44334</v>
          </cell>
        </row>
        <row r="15">
          <cell r="B15">
            <v>44334</v>
          </cell>
        </row>
        <row r="16">
          <cell r="B16">
            <v>44334</v>
          </cell>
        </row>
      </sheetData>
      <sheetData sheetId="41">
        <row r="2">
          <cell r="C2">
            <v>44337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820.20140000000004</v>
          </cell>
          <cell r="J12">
            <v>820.20100000000002</v>
          </cell>
          <cell r="K12">
            <v>819.702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255.05420000000001</v>
          </cell>
          <cell r="J13">
            <v>255.054</v>
          </cell>
          <cell r="K13">
            <v>225.054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223.12039999999999</v>
          </cell>
          <cell r="J27">
            <v>223.12</v>
          </cell>
          <cell r="K27">
            <v>221.62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44336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25.560000000000002</v>
      </c>
      <c r="O4" s="18">
        <v>22.016999999999999</v>
      </c>
      <c r="P4" s="18">
        <v>22.29</v>
      </c>
      <c r="Q4" s="18">
        <v>17.329000000000001</v>
      </c>
      <c r="R4" s="18">
        <v>19.636999999999997</v>
      </c>
      <c r="S4" s="18">
        <v>14.551</v>
      </c>
      <c r="T4" s="18">
        <v>12.803999999999998</v>
      </c>
      <c r="U4" s="18">
        <v>16.169</v>
      </c>
      <c r="V4" s="18">
        <v>14.846</v>
      </c>
      <c r="W4" s="18">
        <v>8.35</v>
      </c>
      <c r="X4" s="18">
        <v>6.8540000000000001</v>
      </c>
      <c r="Y4" s="18">
        <v>7.4410000000000007</v>
      </c>
      <c r="Z4" s="19"/>
      <c r="AA4" s="20">
        <f>SUM(B4:Z4)</f>
        <v>187.84800000000001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75.78</v>
      </c>
      <c r="O7" s="28">
        <v>65.88</v>
      </c>
      <c r="P7" s="28">
        <v>17.95</v>
      </c>
      <c r="Q7" s="28">
        <v>34.47</v>
      </c>
      <c r="R7" s="28">
        <v>70.03</v>
      </c>
      <c r="S7" s="28">
        <v>69.02</v>
      </c>
      <c r="T7" s="28">
        <v>64.91</v>
      </c>
      <c r="U7" s="28">
        <v>68.59</v>
      </c>
      <c r="V7" s="28">
        <v>87.24</v>
      </c>
      <c r="W7" s="28">
        <v>78.84</v>
      </c>
      <c r="X7" s="28">
        <v>76.959999999999994</v>
      </c>
      <c r="Y7" s="28">
        <v>75.06</v>
      </c>
      <c r="Z7" s="29"/>
      <c r="AA7" s="30">
        <f>IF(SUM(GR_MAINLAND_MCP_SUM_SELL)&lt;&gt;0,AVERAGEIF(GR_MAINLAND_MCP_SUM_SELL,"&lt;&gt;"""),"")</f>
        <v>65.394166666666663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25.448999999999998</v>
      </c>
      <c r="O13" s="52">
        <v>21.936</v>
      </c>
      <c r="P13" s="52">
        <v>21.893999999999998</v>
      </c>
      <c r="Q13" s="52">
        <v>15.057000000000002</v>
      </c>
      <c r="R13" s="52">
        <v>19.096999999999998</v>
      </c>
      <c r="S13" s="52">
        <v>12.813000000000001</v>
      </c>
      <c r="T13" s="52">
        <v>7.6749999999999998</v>
      </c>
      <c r="U13" s="52">
        <v>2.81</v>
      </c>
      <c r="V13" s="52">
        <v>1.3220000000000001</v>
      </c>
      <c r="W13" s="52">
        <v>1.702</v>
      </c>
      <c r="X13" s="52">
        <v>1.6739999999999999</v>
      </c>
      <c r="Y13" s="52">
        <v>1.294</v>
      </c>
      <c r="Z13" s="53"/>
      <c r="AA13" s="54">
        <f>SUM(B13:Z13)</f>
        <v>132.72300000000001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25.448999999999998</v>
      </c>
      <c r="O14" s="57">
        <f t="shared" si="0"/>
        <v>21.936</v>
      </c>
      <c r="P14" s="57">
        <f t="shared" si="0"/>
        <v>21.893999999999998</v>
      </c>
      <c r="Q14" s="57">
        <f t="shared" si="0"/>
        <v>15.057000000000002</v>
      </c>
      <c r="R14" s="57">
        <f t="shared" si="0"/>
        <v>19.096999999999998</v>
      </c>
      <c r="S14" s="57">
        <f t="shared" si="0"/>
        <v>12.813000000000001</v>
      </c>
      <c r="T14" s="57">
        <f t="shared" si="0"/>
        <v>7.6749999999999998</v>
      </c>
      <c r="U14" s="57">
        <f t="shared" si="0"/>
        <v>2.81</v>
      </c>
      <c r="V14" s="57">
        <f t="shared" si="0"/>
        <v>1.3220000000000001</v>
      </c>
      <c r="W14" s="57">
        <f t="shared" si="0"/>
        <v>1.702</v>
      </c>
      <c r="X14" s="57">
        <f t="shared" si="0"/>
        <v>1.6739999999999999</v>
      </c>
      <c r="Y14" s="57">
        <f t="shared" si="0"/>
        <v>1.294</v>
      </c>
      <c r="Z14" s="58" t="str">
        <f t="shared" si="0"/>
        <v/>
      </c>
      <c r="AA14" s="59">
        <f>SUM(AA9:AA13)</f>
        <v>132.72300000000001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0.111</v>
      </c>
      <c r="O18" s="72">
        <v>8.1000000000000003E-2</v>
      </c>
      <c r="P18" s="72">
        <v>6.5000000000000002E-2</v>
      </c>
      <c r="Q18" s="72">
        <v>4.4999999999999998E-2</v>
      </c>
      <c r="R18" s="72">
        <v>4.9000000000000002E-2</v>
      </c>
      <c r="S18" s="72">
        <v>3.3000000000000002E-2</v>
      </c>
      <c r="T18" s="72">
        <v>4.0000000000000001E-3</v>
      </c>
      <c r="U18" s="72">
        <v>2.09</v>
      </c>
      <c r="V18" s="72">
        <v>2.089</v>
      </c>
      <c r="W18" s="72">
        <v>4.0000000000000001E-3</v>
      </c>
      <c r="X18" s="72">
        <v>1.103</v>
      </c>
      <c r="Y18" s="72">
        <v>1.1019999999999999</v>
      </c>
      <c r="Z18" s="73"/>
      <c r="AA18" s="74">
        <f>SUM(B18:Z18)</f>
        <v>6.7759999999999998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>
        <v>0.33100000000000002</v>
      </c>
      <c r="Q19" s="76">
        <v>2.2269999999999999</v>
      </c>
      <c r="R19" s="76">
        <v>0.49099999999999999</v>
      </c>
      <c r="S19" s="76">
        <v>1.7050000000000001</v>
      </c>
      <c r="T19" s="76">
        <v>5.125</v>
      </c>
      <c r="U19" s="76">
        <v>11.269</v>
      </c>
      <c r="V19" s="76">
        <v>11.434999999999999</v>
      </c>
      <c r="W19" s="76">
        <v>6.6440000000000001</v>
      </c>
      <c r="X19" s="76">
        <v>4.077</v>
      </c>
      <c r="Y19" s="76">
        <v>5.0449999999999999</v>
      </c>
      <c r="Z19" s="73"/>
      <c r="AA19" s="74">
        <f>SUM(B19:Z19)</f>
        <v>48.348999999999997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0.111</v>
      </c>
      <c r="O22" s="83">
        <f t="shared" si="1"/>
        <v>8.1000000000000003E-2</v>
      </c>
      <c r="P22" s="83">
        <f t="shared" si="1"/>
        <v>0.39600000000000002</v>
      </c>
      <c r="Q22" s="83">
        <f t="shared" si="1"/>
        <v>2.2719999999999998</v>
      </c>
      <c r="R22" s="83">
        <f t="shared" si="1"/>
        <v>0.54</v>
      </c>
      <c r="S22" s="83">
        <f t="shared" si="1"/>
        <v>1.738</v>
      </c>
      <c r="T22" s="83">
        <f t="shared" si="1"/>
        <v>5.1289999999999996</v>
      </c>
      <c r="U22" s="83">
        <f t="shared" si="1"/>
        <v>13.359</v>
      </c>
      <c r="V22" s="83">
        <f t="shared" si="1"/>
        <v>13.523999999999999</v>
      </c>
      <c r="W22" s="83">
        <f t="shared" si="1"/>
        <v>6.6479999999999997</v>
      </c>
      <c r="X22" s="83">
        <f t="shared" si="1"/>
        <v>5.18</v>
      </c>
      <c r="Y22" s="83">
        <f t="shared" si="1"/>
        <v>6.1470000000000002</v>
      </c>
      <c r="Z22" s="84" t="str">
        <f t="shared" si="1"/>
        <v/>
      </c>
      <c r="AA22" s="85">
        <f>SUM(AA17:AA21)</f>
        <v>55.125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25.56</v>
      </c>
      <c r="O26" s="72">
        <v>22.016999999999999</v>
      </c>
      <c r="P26" s="72">
        <v>22.29</v>
      </c>
      <c r="Q26" s="72">
        <v>17.329000000000001</v>
      </c>
      <c r="R26" s="72">
        <v>19.637</v>
      </c>
      <c r="S26" s="72">
        <v>14.551</v>
      </c>
      <c r="T26" s="72">
        <v>12.804</v>
      </c>
      <c r="U26" s="72">
        <v>16.169</v>
      </c>
      <c r="V26" s="72">
        <v>14.846</v>
      </c>
      <c r="W26" s="72">
        <v>8.35</v>
      </c>
      <c r="X26" s="72">
        <v>6.8540000000000001</v>
      </c>
      <c r="Y26" s="72">
        <v>7.4409999999999998</v>
      </c>
      <c r="Z26" s="73"/>
      <c r="AA26" s="74">
        <f>SUM(B26:Z26)</f>
        <v>187.84800000000001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25.56</v>
      </c>
      <c r="O28" s="57">
        <f t="shared" si="2"/>
        <v>22.016999999999999</v>
      </c>
      <c r="P28" s="57">
        <f t="shared" si="2"/>
        <v>22.29</v>
      </c>
      <c r="Q28" s="57">
        <f t="shared" si="2"/>
        <v>17.329000000000001</v>
      </c>
      <c r="R28" s="57">
        <f t="shared" si="2"/>
        <v>19.637</v>
      </c>
      <c r="S28" s="57">
        <f t="shared" si="2"/>
        <v>14.551</v>
      </c>
      <c r="T28" s="57">
        <f t="shared" si="2"/>
        <v>12.804</v>
      </c>
      <c r="U28" s="57">
        <f t="shared" si="2"/>
        <v>16.169</v>
      </c>
      <c r="V28" s="57">
        <f t="shared" si="2"/>
        <v>14.846</v>
      </c>
      <c r="W28" s="57">
        <f t="shared" si="2"/>
        <v>8.35</v>
      </c>
      <c r="X28" s="57">
        <f t="shared" si="2"/>
        <v>6.8540000000000001</v>
      </c>
      <c r="Y28" s="57">
        <f t="shared" si="2"/>
        <v>7.4409999999999998</v>
      </c>
      <c r="Z28" s="58" t="str">
        <f t="shared" si="2"/>
        <v/>
      </c>
      <c r="AA28" s="59">
        <f>SUM(AA25:AA27)</f>
        <v>187.84800000000001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25.56</v>
      </c>
      <c r="O47" s="83">
        <f t="shared" si="8"/>
        <v>22.016999999999999</v>
      </c>
      <c r="P47" s="83">
        <f t="shared" si="8"/>
        <v>22.29</v>
      </c>
      <c r="Q47" s="83">
        <f t="shared" si="8"/>
        <v>17.329000000000001</v>
      </c>
      <c r="R47" s="83">
        <f t="shared" si="8"/>
        <v>19.636999999999997</v>
      </c>
      <c r="S47" s="83">
        <f t="shared" si="8"/>
        <v>14.551</v>
      </c>
      <c r="T47" s="83">
        <f t="shared" si="8"/>
        <v>12.803999999999998</v>
      </c>
      <c r="U47" s="83">
        <f t="shared" si="8"/>
        <v>16.169</v>
      </c>
      <c r="V47" s="83">
        <f t="shared" si="8"/>
        <v>14.846</v>
      </c>
      <c r="W47" s="83">
        <f t="shared" si="8"/>
        <v>8.35</v>
      </c>
      <c r="X47" s="83">
        <f t="shared" si="8"/>
        <v>6.8539999999999992</v>
      </c>
      <c r="Y47" s="83">
        <f t="shared" si="8"/>
        <v>7.4410000000000007</v>
      </c>
      <c r="Z47" s="84" t="str">
        <f t="shared" si="8"/>
        <v/>
      </c>
      <c r="AA47" s="100">
        <f>SUM(B47:Z47)</f>
        <v>187.84799999999998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44335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25.56</v>
      </c>
      <c r="O4" s="18">
        <v>22.017000000000003</v>
      </c>
      <c r="P4" s="18">
        <v>22.29</v>
      </c>
      <c r="Q4" s="18">
        <v>17.329000000000001</v>
      </c>
      <c r="R4" s="18">
        <v>19.636999999999997</v>
      </c>
      <c r="S4" s="18">
        <v>14.551</v>
      </c>
      <c r="T4" s="18">
        <v>12.804000000000002</v>
      </c>
      <c r="U4" s="18">
        <v>16.169</v>
      </c>
      <c r="V4" s="18">
        <v>14.846</v>
      </c>
      <c r="W4" s="18">
        <v>8.35</v>
      </c>
      <c r="X4" s="18">
        <v>6.8539999999999992</v>
      </c>
      <c r="Y4" s="18">
        <v>7.4410000000000007</v>
      </c>
      <c r="Z4" s="19"/>
      <c r="AA4" s="20">
        <f>SUM(B4:Z4)</f>
        <v>187.84799999999998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75.78</v>
      </c>
      <c r="O7" s="28">
        <v>65.88</v>
      </c>
      <c r="P7" s="28">
        <v>17.95</v>
      </c>
      <c r="Q7" s="28">
        <v>34.47</v>
      </c>
      <c r="R7" s="28">
        <v>70.03</v>
      </c>
      <c r="S7" s="28">
        <v>69.02</v>
      </c>
      <c r="T7" s="28">
        <v>64.91</v>
      </c>
      <c r="U7" s="28">
        <v>68.59</v>
      </c>
      <c r="V7" s="28">
        <v>87.24</v>
      </c>
      <c r="W7" s="28">
        <v>78.84</v>
      </c>
      <c r="X7" s="28">
        <v>76.959999999999994</v>
      </c>
      <c r="Y7" s="28">
        <v>75.06</v>
      </c>
      <c r="Z7" s="29"/>
      <c r="AA7" s="30">
        <v>65.394166666666663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2.4130000000000003</v>
      </c>
      <c r="O13" s="52">
        <v>1.6719999999999999</v>
      </c>
      <c r="P13" s="52"/>
      <c r="Q13" s="52">
        <v>0.93</v>
      </c>
      <c r="R13" s="52">
        <v>2.0099999999999998</v>
      </c>
      <c r="S13" s="52"/>
      <c r="T13" s="52">
        <v>8.6720000000000006</v>
      </c>
      <c r="U13" s="52">
        <v>11.792</v>
      </c>
      <c r="V13" s="52">
        <v>11.366</v>
      </c>
      <c r="W13" s="52">
        <v>6.5839999999999996</v>
      </c>
      <c r="X13" s="52">
        <v>5.69</v>
      </c>
      <c r="Y13" s="52">
        <v>4.4909999999999997</v>
      </c>
      <c r="Z13" s="53"/>
      <c r="AA13" s="54">
        <f>SUM(B13:Z13)</f>
        <v>55.61999999999999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2.4130000000000003</v>
      </c>
      <c r="O14" s="57">
        <f t="shared" si="0"/>
        <v>1.6719999999999999</v>
      </c>
      <c r="P14" s="57">
        <f t="shared" si="0"/>
        <v>0</v>
      </c>
      <c r="Q14" s="57">
        <f t="shared" si="0"/>
        <v>0.93</v>
      </c>
      <c r="R14" s="57">
        <f t="shared" si="0"/>
        <v>2.0099999999999998</v>
      </c>
      <c r="S14" s="57">
        <f t="shared" si="0"/>
        <v>0</v>
      </c>
      <c r="T14" s="57">
        <f t="shared" si="0"/>
        <v>8.6720000000000006</v>
      </c>
      <c r="U14" s="57">
        <f t="shared" si="0"/>
        <v>11.792</v>
      </c>
      <c r="V14" s="57">
        <f t="shared" si="0"/>
        <v>11.366</v>
      </c>
      <c r="W14" s="57">
        <f t="shared" si="0"/>
        <v>6.5839999999999996</v>
      </c>
      <c r="X14" s="57">
        <f t="shared" si="0"/>
        <v>5.69</v>
      </c>
      <c r="Y14" s="57">
        <f t="shared" si="0"/>
        <v>4.4909999999999997</v>
      </c>
      <c r="Z14" s="58" t="str">
        <f t="shared" si="0"/>
        <v/>
      </c>
      <c r="AA14" s="59">
        <f>SUM(AA9:AA13)</f>
        <v>55.61999999999999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1.66</v>
      </c>
      <c r="O17" s="67">
        <v>2.1800000000000002</v>
      </c>
      <c r="P17" s="67">
        <v>2.1800000000000002</v>
      </c>
      <c r="Q17" s="67">
        <v>2.16</v>
      </c>
      <c r="R17" s="67">
        <v>1.67</v>
      </c>
      <c r="S17" s="67"/>
      <c r="T17" s="67">
        <v>1.67</v>
      </c>
      <c r="U17" s="67">
        <v>1.67</v>
      </c>
      <c r="V17" s="67">
        <v>1.67</v>
      </c>
      <c r="W17" s="67">
        <v>0.56000000000000005</v>
      </c>
      <c r="X17" s="67">
        <v>0.56000000000000005</v>
      </c>
      <c r="Y17" s="67"/>
      <c r="Z17" s="68"/>
      <c r="AA17" s="69">
        <f>SUM(B17:Z17)</f>
        <v>15.98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>
        <v>3.14</v>
      </c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3.14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21.487000000000002</v>
      </c>
      <c r="O19" s="76">
        <v>18.164999999999999</v>
      </c>
      <c r="P19" s="76">
        <v>16.970000000000002</v>
      </c>
      <c r="Q19" s="76">
        <v>14.238999999999999</v>
      </c>
      <c r="R19" s="76">
        <v>15.957000000000001</v>
      </c>
      <c r="S19" s="76">
        <v>14.551</v>
      </c>
      <c r="T19" s="76">
        <v>2.4620000000000002</v>
      </c>
      <c r="U19" s="76">
        <v>2.7070000000000003</v>
      </c>
      <c r="V19" s="76">
        <v>1.81</v>
      </c>
      <c r="W19" s="76">
        <v>1.206</v>
      </c>
      <c r="X19" s="76">
        <v>0.60399999999999998</v>
      </c>
      <c r="Y19" s="76">
        <v>2.95</v>
      </c>
      <c r="Z19" s="73"/>
      <c r="AA19" s="74">
        <f>SUM(B19:Z19)</f>
        <v>113.10800000000002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23.147000000000002</v>
      </c>
      <c r="O22" s="83">
        <f t="shared" si="1"/>
        <v>20.344999999999999</v>
      </c>
      <c r="P22" s="83">
        <f t="shared" si="1"/>
        <v>22.290000000000003</v>
      </c>
      <c r="Q22" s="83">
        <f t="shared" si="1"/>
        <v>16.399000000000001</v>
      </c>
      <c r="R22" s="83">
        <f t="shared" si="1"/>
        <v>17.627000000000002</v>
      </c>
      <c r="S22" s="83">
        <f t="shared" si="1"/>
        <v>14.551</v>
      </c>
      <c r="T22" s="83">
        <f t="shared" si="1"/>
        <v>4.1319999999999997</v>
      </c>
      <c r="U22" s="83">
        <f t="shared" si="1"/>
        <v>4.3770000000000007</v>
      </c>
      <c r="V22" s="83">
        <f t="shared" si="1"/>
        <v>3.48</v>
      </c>
      <c r="W22" s="83">
        <f t="shared" si="1"/>
        <v>1.766</v>
      </c>
      <c r="X22" s="83">
        <f t="shared" si="1"/>
        <v>1.1640000000000001</v>
      </c>
      <c r="Y22" s="83">
        <f t="shared" si="1"/>
        <v>2.95</v>
      </c>
      <c r="Z22" s="84">
        <f t="shared" si="1"/>
        <v>0</v>
      </c>
      <c r="AA22" s="85">
        <f t="shared" si="1"/>
        <v>132.22800000000001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25.56</v>
      </c>
      <c r="O26" s="72">
        <v>22.016999999999999</v>
      </c>
      <c r="P26" s="72">
        <v>22.29</v>
      </c>
      <c r="Q26" s="72">
        <v>17.329000000000001</v>
      </c>
      <c r="R26" s="72">
        <v>19.637</v>
      </c>
      <c r="S26" s="72">
        <v>14.551</v>
      </c>
      <c r="T26" s="72">
        <v>12.804</v>
      </c>
      <c r="U26" s="72">
        <v>16.169</v>
      </c>
      <c r="V26" s="72">
        <v>14.846</v>
      </c>
      <c r="W26" s="72">
        <v>8.35</v>
      </c>
      <c r="X26" s="72">
        <v>6.8540000000000001</v>
      </c>
      <c r="Y26" s="72">
        <v>7.4409999999999998</v>
      </c>
      <c r="Z26" s="73"/>
      <c r="AA26" s="74">
        <f>SUM(B26:Z26)</f>
        <v>187.84800000000001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25.56</v>
      </c>
      <c r="O28" s="57">
        <f t="shared" si="2"/>
        <v>22.016999999999999</v>
      </c>
      <c r="P28" s="57">
        <f t="shared" si="2"/>
        <v>22.29</v>
      </c>
      <c r="Q28" s="57">
        <f t="shared" si="2"/>
        <v>17.329000000000001</v>
      </c>
      <c r="R28" s="57">
        <f t="shared" si="2"/>
        <v>19.637</v>
      </c>
      <c r="S28" s="57">
        <f t="shared" si="2"/>
        <v>14.551</v>
      </c>
      <c r="T28" s="57">
        <f t="shared" si="2"/>
        <v>12.804</v>
      </c>
      <c r="U28" s="57">
        <f t="shared" si="2"/>
        <v>16.169</v>
      </c>
      <c r="V28" s="57">
        <f t="shared" si="2"/>
        <v>14.846</v>
      </c>
      <c r="W28" s="57">
        <f t="shared" si="2"/>
        <v>8.35</v>
      </c>
      <c r="X28" s="57">
        <f t="shared" si="2"/>
        <v>6.8540000000000001</v>
      </c>
      <c r="Y28" s="57">
        <f t="shared" si="2"/>
        <v>7.4409999999999998</v>
      </c>
      <c r="Z28" s="58">
        <f t="shared" si="2"/>
        <v>0</v>
      </c>
      <c r="AA28" s="59">
        <f t="shared" si="2"/>
        <v>187.84800000000001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25.560000000000002</v>
      </c>
      <c r="O47" s="83">
        <f t="shared" si="8"/>
        <v>22.016999999999999</v>
      </c>
      <c r="P47" s="83">
        <f t="shared" si="8"/>
        <v>22.290000000000003</v>
      </c>
      <c r="Q47" s="83">
        <f t="shared" si="8"/>
        <v>17.329000000000001</v>
      </c>
      <c r="R47" s="83">
        <f t="shared" si="8"/>
        <v>19.637</v>
      </c>
      <c r="S47" s="83">
        <f t="shared" si="8"/>
        <v>14.551</v>
      </c>
      <c r="T47" s="83">
        <f t="shared" si="8"/>
        <v>12.804</v>
      </c>
      <c r="U47" s="83">
        <f t="shared" si="8"/>
        <v>16.169</v>
      </c>
      <c r="V47" s="83">
        <f t="shared" si="8"/>
        <v>14.846</v>
      </c>
      <c r="W47" s="83">
        <f t="shared" si="8"/>
        <v>8.35</v>
      </c>
      <c r="X47" s="83">
        <f t="shared" si="8"/>
        <v>6.854000000000001</v>
      </c>
      <c r="Y47" s="83">
        <f t="shared" si="8"/>
        <v>7.4409999999999998</v>
      </c>
      <c r="Z47" s="84">
        <f t="shared" si="8"/>
        <v>0</v>
      </c>
      <c r="AA47" s="100">
        <f>SUM(B47:Z47)</f>
        <v>187.84800000000001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K13" sqref="K13:R1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44335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2021-05-19T08:21:42Z</dcterms:created>
  <dcterms:modified xsi:type="dcterms:W3CDTF">2021-05-19T08:21:42Z</dcterms:modified>
</cp:coreProperties>
</file>