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[1]SPOT_Orders_OverView_01!$A$23:$A$32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<sst xmlns="http://schemas.openxmlformats.org/spreadsheetml/2006/main" count="110" uniqueCount="49">
  <si>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18/05/2021 11:20:21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</si>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</sst>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2">
                  <c:v>11</c:v>
                </c:pt>
                <c:pt idx="13">
                  <c:v>11</c:v>
                </c:pt>
                <c:pt idx="16">
                  <c:v>12</c:v>
                </c:pt>
                <c:pt idx="17">
                  <c:v>12</c:v>
                </c:pt>
                <c:pt idx="18">
                  <c:v>13</c:v>
                </c:pt>
                <c:pt idx="19">
                  <c:v>13</c:v>
                </c:pt>
                <c:pt idx="20">
                  <c:v>13</c:v>
                </c:pt>
                <c:pt idx="21">
                  <c:v>13</c:v>
                </c:pt>
                <c:pt idx="22">
                  <c:v>14</c:v>
                </c:pt>
                <c:pt idx="23">
                  <c:v>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1.0509999999999999</c:v>
                </c:pt>
                <c:pt idx="13">
                  <c:v>1.601</c:v>
                </c:pt>
                <c:pt idx="14">
                  <c:v>2.395</c:v>
                </c:pt>
                <c:pt idx="15">
                  <c:v>2.2919999999999998</c:v>
                </c:pt>
                <c:pt idx="16">
                  <c:v>2.23</c:v>
                </c:pt>
                <c:pt idx="17">
                  <c:v>2.875</c:v>
                </c:pt>
                <c:pt idx="18">
                  <c:v>12.061</c:v>
                </c:pt>
                <c:pt idx="19">
                  <c:v>11.212999999999999</c:v>
                </c:pt>
                <c:pt idx="20">
                  <c:v>12.907999999999999</c:v>
                </c:pt>
                <c:pt idx="21">
                  <c:v>16.390999999999998</c:v>
                </c:pt>
                <c:pt idx="22">
                  <c:v>6.6630000000000003</c:v>
                </c:pt>
                <c:pt idx="23">
                  <c:v>8.543000000000001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7747176"/>
        <c:axId val="3977475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33.841000000000001</c:v>
                </c:pt>
                <c:pt idx="13">
                  <c:v>38.223999999999997</c:v>
                </c:pt>
                <c:pt idx="14">
                  <c:v>28.583000000000006</c:v>
                </c:pt>
                <c:pt idx="15">
                  <c:v>21.061</c:v>
                </c:pt>
                <c:pt idx="16">
                  <c:v>30.602</c:v>
                </c:pt>
                <c:pt idx="17">
                  <c:v>21.713000000000001</c:v>
                </c:pt>
                <c:pt idx="18">
                  <c:v>31.226000000000003</c:v>
                </c:pt>
                <c:pt idx="19">
                  <c:v>29.288000000000004</c:v>
                </c:pt>
                <c:pt idx="20">
                  <c:v>30.411999999999999</c:v>
                </c:pt>
                <c:pt idx="21">
                  <c:v>34.493999999999993</c:v>
                </c:pt>
                <c:pt idx="22">
                  <c:v>35.775000000000006</c:v>
                </c:pt>
                <c:pt idx="23">
                  <c:v>29.433999999999997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747176"/>
        <c:axId val="3977475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66.42</c:v>
                </c:pt>
                <c:pt idx="13">
                  <c:v>64.400000000000006</c:v>
                </c:pt>
                <c:pt idx="14">
                  <c:v>57.33</c:v>
                </c:pt>
                <c:pt idx="15">
                  <c:v>54.82</c:v>
                </c:pt>
                <c:pt idx="16">
                  <c:v>66.83</c:v>
                </c:pt>
                <c:pt idx="17">
                  <c:v>74.150000000000006</c:v>
                </c:pt>
                <c:pt idx="18">
                  <c:v>80</c:v>
                </c:pt>
                <c:pt idx="19">
                  <c:v>88.24</c:v>
                </c:pt>
                <c:pt idx="20">
                  <c:v>89.95</c:v>
                </c:pt>
                <c:pt idx="21">
                  <c:v>89.99</c:v>
                </c:pt>
                <c:pt idx="22">
                  <c:v>83.7</c:v>
                </c:pt>
                <c:pt idx="23">
                  <c:v>80.739999999999995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748352"/>
        <c:axId val="397747960"/>
      </c:lineChart>
      <c:catAx>
        <c:axId val="397747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747568"/>
        <c:crosses val="autoZero"/>
        <c:auto val="1"/>
        <c:lblAlgn val="ctr"/>
        <c:lblOffset val="100"/>
        <c:noMultiLvlLbl val="0"/>
      </c:catAx>
      <c:valAx>
        <c:axId val="397747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747176"/>
        <c:crosses val="autoZero"/>
        <c:crossBetween val="between"/>
      </c:valAx>
      <c:valAx>
        <c:axId val="3977479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748352"/>
        <c:crosses val="max"/>
        <c:crossBetween val="between"/>
      </c:valAx>
      <c:catAx>
        <c:axId val="3977483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7747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44335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44334</v>
          </cell>
        </row>
        <row r="5">
          <cell r="C5" t="str">
            <v>LIDA3</v>
          </cell>
        </row>
        <row r="26">
          <cell r="C26">
            <v>126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80.222999999999999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158.43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3.8629999999999995</v>
          </cell>
        </row>
        <row r="40">
          <cell r="C40">
            <v>2.952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126</v>
          </cell>
        </row>
        <row r="46">
          <cell r="C46">
            <v>0</v>
          </cell>
        </row>
        <row r="47">
          <cell r="C47">
            <v>231.83799999999999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66.42</v>
          </cell>
          <cell r="O7">
            <v>64.400000000000006</v>
          </cell>
          <cell r="P7">
            <v>57.33</v>
          </cell>
          <cell r="Q7">
            <v>54.82</v>
          </cell>
          <cell r="R7">
            <v>66.83</v>
          </cell>
          <cell r="S7">
            <v>74.150000000000006</v>
          </cell>
          <cell r="T7">
            <v>80</v>
          </cell>
          <cell r="U7">
            <v>88.24</v>
          </cell>
          <cell r="V7">
            <v>89.95</v>
          </cell>
          <cell r="W7">
            <v>89.99</v>
          </cell>
          <cell r="X7">
            <v>83.7</v>
          </cell>
          <cell r="Y7">
            <v>80.739999999999995</v>
          </cell>
        </row>
        <row r="20">
          <cell r="N20">
            <v>11</v>
          </cell>
          <cell r="O20">
            <v>11</v>
          </cell>
          <cell r="R20">
            <v>12</v>
          </cell>
          <cell r="S20">
            <v>12</v>
          </cell>
          <cell r="T20">
            <v>13</v>
          </cell>
          <cell r="U20">
            <v>13</v>
          </cell>
          <cell r="V20">
            <v>13</v>
          </cell>
          <cell r="W20">
            <v>13</v>
          </cell>
          <cell r="X20">
            <v>14</v>
          </cell>
          <cell r="Y20">
            <v>14</v>
          </cell>
        </row>
        <row r="57">
          <cell r="N57">
            <v>1.0509999999999999</v>
          </cell>
          <cell r="O57">
            <v>1.601</v>
          </cell>
          <cell r="P57">
            <v>2.395</v>
          </cell>
          <cell r="Q57">
            <v>2.2919999999999998</v>
          </cell>
          <cell r="R57">
            <v>2.23</v>
          </cell>
          <cell r="S57">
            <v>2.875</v>
          </cell>
          <cell r="T57">
            <v>12.061</v>
          </cell>
          <cell r="U57">
            <v>11.212999999999999</v>
          </cell>
          <cell r="V57">
            <v>12.907999999999999</v>
          </cell>
          <cell r="W57">
            <v>16.390999999999998</v>
          </cell>
          <cell r="X57">
            <v>6.6630000000000003</v>
          </cell>
          <cell r="Y57">
            <v>8.543000000000001</v>
          </cell>
        </row>
        <row r="64">
          <cell r="N64">
            <v>21.790000000000003</v>
          </cell>
          <cell r="O64">
            <v>25.623000000000005</v>
          </cell>
          <cell r="P64">
            <v>26.188000000000002</v>
          </cell>
          <cell r="Q64">
            <v>18.768999999999998</v>
          </cell>
          <cell r="R64">
            <v>16.372</v>
          </cell>
          <cell r="S64">
            <v>6.8380000000000001</v>
          </cell>
          <cell r="T64">
            <v>6.165</v>
          </cell>
          <cell r="U64">
            <v>5.0750000000000002</v>
          </cell>
          <cell r="V64">
            <v>4.5040000000000004</v>
          </cell>
          <cell r="W64">
            <v>5.1029999999999998</v>
          </cell>
          <cell r="X64">
            <v>15.112</v>
          </cell>
          <cell r="Y64">
            <v>6.8909999999999991</v>
          </cell>
        </row>
      </sheetData>
      <sheetData sheetId="17">
        <row r="25">
          <cell r="N25">
            <v>11</v>
          </cell>
          <cell r="O25">
            <v>11</v>
          </cell>
          <cell r="R25">
            <v>12</v>
          </cell>
          <cell r="S25">
            <v>12</v>
          </cell>
          <cell r="T25">
            <v>13</v>
          </cell>
          <cell r="U25">
            <v>13</v>
          </cell>
          <cell r="V25">
            <v>13</v>
          </cell>
          <cell r="W25">
            <v>13</v>
          </cell>
          <cell r="X25">
            <v>14</v>
          </cell>
          <cell r="Y25">
            <v>14</v>
          </cell>
        </row>
        <row r="57">
          <cell r="N57">
            <v>22.473999999999997</v>
          </cell>
          <cell r="O57">
            <v>26.843</v>
          </cell>
          <cell r="P57">
            <v>28.196000000000005</v>
          </cell>
          <cell r="Q57">
            <v>20.68</v>
          </cell>
          <cell r="R57">
            <v>18.222000000000001</v>
          </cell>
          <cell r="S57">
            <v>9.327</v>
          </cell>
          <cell r="T57">
            <v>16.570999999999998</v>
          </cell>
          <cell r="U57">
            <v>15.521000000000001</v>
          </cell>
          <cell r="V57">
            <v>16.395</v>
          </cell>
          <cell r="W57">
            <v>21.004999999999999</v>
          </cell>
          <cell r="X57">
            <v>21.523</v>
          </cell>
          <cell r="Y57">
            <v>15.081</v>
          </cell>
        </row>
        <row r="63">
          <cell r="N63">
            <v>0.36699999999999999</v>
          </cell>
          <cell r="O63">
            <v>0.38100000000000001</v>
          </cell>
          <cell r="P63">
            <v>0.38700000000000001</v>
          </cell>
          <cell r="Q63">
            <v>0.38100000000000001</v>
          </cell>
          <cell r="R63">
            <v>0.38</v>
          </cell>
          <cell r="S63">
            <v>0.34499999999999997</v>
          </cell>
          <cell r="T63">
            <v>0.318</v>
          </cell>
          <cell r="U63">
            <v>0.28299999999999997</v>
          </cell>
          <cell r="V63">
            <v>0.27300000000000002</v>
          </cell>
          <cell r="W63">
            <v>0.26200000000000001</v>
          </cell>
          <cell r="X63">
            <v>0.252</v>
          </cell>
          <cell r="Y63">
            <v>0.23400000000000001</v>
          </cell>
        </row>
        <row r="64">
          <cell r="S64">
            <v>4.1000000000000002E-2</v>
          </cell>
          <cell r="T64">
            <v>1.337</v>
          </cell>
          <cell r="U64">
            <v>0.48399999999999999</v>
          </cell>
          <cell r="V64">
            <v>0.74399999999999999</v>
          </cell>
          <cell r="W64">
            <v>0.22699999999999998</v>
          </cell>
          <cell r="Y64">
            <v>0.11899999999999999</v>
          </cell>
        </row>
      </sheetData>
      <sheetData sheetId="18">
        <row r="7">
          <cell r="N7">
            <v>66.42</v>
          </cell>
          <cell r="O7">
            <v>64.400000000000006</v>
          </cell>
          <cell r="P7">
            <v>57.33</v>
          </cell>
          <cell r="Q7">
            <v>54.82</v>
          </cell>
          <cell r="R7">
            <v>66.83</v>
          </cell>
          <cell r="S7">
            <v>74.150000000000006</v>
          </cell>
          <cell r="T7">
            <v>80</v>
          </cell>
          <cell r="U7">
            <v>88.24</v>
          </cell>
          <cell r="V7">
            <v>89.95</v>
          </cell>
          <cell r="W7">
            <v>89.99</v>
          </cell>
          <cell r="X7">
            <v>83.7</v>
          </cell>
          <cell r="Y7">
            <v>80.739999999999995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LIG_MEGALOPOLIS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44335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44336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819.70180000000005</v>
          </cell>
          <cell r="J12">
            <v>819.702</v>
          </cell>
          <cell r="K12">
            <v>819.702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225.05420000000001</v>
          </cell>
          <cell r="J13">
            <v>225.054</v>
          </cell>
          <cell r="K13">
            <v>225.054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221.62039999999999</v>
          </cell>
          <cell r="J27">
            <v>221.62</v>
          </cell>
          <cell r="K27">
            <v>221.62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33.841000000000001</v>
      </c>
      <c r="O4" s="18">
        <v>38.224000000000004</v>
      </c>
      <c r="P4" s="18">
        <v>28.582999999999998</v>
      </c>
      <c r="Q4" s="18">
        <v>21.061</v>
      </c>
      <c r="R4" s="18">
        <v>30.602000000000004</v>
      </c>
      <c r="S4" s="18">
        <v>21.713000000000001</v>
      </c>
      <c r="T4" s="18">
        <v>31.226000000000003</v>
      </c>
      <c r="U4" s="18">
        <v>29.288000000000004</v>
      </c>
      <c r="V4" s="18">
        <v>30.411999999999999</v>
      </c>
      <c r="W4" s="18">
        <v>34.494</v>
      </c>
      <c r="X4" s="18">
        <v>35.774999999999999</v>
      </c>
      <c r="Y4" s="18">
        <v>29.434000000000001</v>
      </c>
      <c r="Z4" s="19"/>
      <c r="AA4" s="20">
        <f>SUM(B4:Z4)</f>
        <v>364.65299999999996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66.42</v>
      </c>
      <c r="O7" s="28">
        <v>64.400000000000006</v>
      </c>
      <c r="P7" s="28">
        <v>57.33</v>
      </c>
      <c r="Q7" s="28">
        <v>54.82</v>
      </c>
      <c r="R7" s="28">
        <v>66.83</v>
      </c>
      <c r="S7" s="28">
        <v>74.150000000000006</v>
      </c>
      <c r="T7" s="28">
        <v>80</v>
      </c>
      <c r="U7" s="28">
        <v>88.24</v>
      </c>
      <c r="V7" s="28">
        <v>89.95</v>
      </c>
      <c r="W7" s="28">
        <v>89.99</v>
      </c>
      <c r="X7" s="28">
        <v>83.7</v>
      </c>
      <c r="Y7" s="28">
        <v>80.739999999999995</v>
      </c>
      <c r="Z7" s="29"/>
      <c r="AA7" s="30">
        <f>IF(SUM(GR_MAINLAND_MCP_SUM_SELL)&lt;&gt;0,AVERAGEIF(GR_MAINLAND_MCP_SUM_SELL,"&lt;&gt;"""),"")</f>
        <v>74.714166666666671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11</v>
      </c>
      <c r="O10" s="42">
        <v>11</v>
      </c>
      <c r="P10" s="42"/>
      <c r="Q10" s="42"/>
      <c r="R10" s="42">
        <v>12</v>
      </c>
      <c r="S10" s="42">
        <v>12</v>
      </c>
      <c r="T10" s="42">
        <v>13</v>
      </c>
      <c r="U10" s="42">
        <v>13</v>
      </c>
      <c r="V10" s="42">
        <v>13</v>
      </c>
      <c r="W10" s="42">
        <v>13</v>
      </c>
      <c r="X10" s="42">
        <v>14</v>
      </c>
      <c r="Y10" s="42">
        <v>14</v>
      </c>
      <c r="Z10" s="43"/>
      <c r="AA10" s="44">
        <f>SUM(B10:Z10)</f>
        <v>126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1.0509999999999999</v>
      </c>
      <c r="O13" s="52">
        <v>1.601</v>
      </c>
      <c r="P13" s="52">
        <v>2.395</v>
      </c>
      <c r="Q13" s="52">
        <v>2.2919999999999998</v>
      </c>
      <c r="R13" s="52">
        <v>2.23</v>
      </c>
      <c r="S13" s="52">
        <v>2.875</v>
      </c>
      <c r="T13" s="52">
        <v>12.061</v>
      </c>
      <c r="U13" s="52">
        <v>11.212999999999999</v>
      </c>
      <c r="V13" s="52">
        <v>12.907999999999999</v>
      </c>
      <c r="W13" s="52">
        <v>16.390999999999998</v>
      </c>
      <c r="X13" s="52">
        <v>6.6630000000000003</v>
      </c>
      <c r="Y13" s="52">
        <v>8.543000000000001</v>
      </c>
      <c r="Z13" s="53"/>
      <c r="AA13" s="54">
        <f>SUM(B13:Z13)</f>
        <v>80.222999999999999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12.051</v>
      </c>
      <c r="O14" s="57">
        <f t="shared" si="0"/>
        <v>12.600999999999999</v>
      </c>
      <c r="P14" s="57">
        <f t="shared" si="0"/>
        <v>2.395</v>
      </c>
      <c r="Q14" s="57">
        <f t="shared" si="0"/>
        <v>2.2919999999999998</v>
      </c>
      <c r="R14" s="57">
        <f t="shared" si="0"/>
        <v>14.23</v>
      </c>
      <c r="S14" s="57">
        <f t="shared" si="0"/>
        <v>14.875</v>
      </c>
      <c r="T14" s="57">
        <f t="shared" si="0"/>
        <v>25.061</v>
      </c>
      <c r="U14" s="57">
        <f t="shared" si="0"/>
        <v>24.213000000000001</v>
      </c>
      <c r="V14" s="57">
        <f t="shared" si="0"/>
        <v>25.908000000000001</v>
      </c>
      <c r="W14" s="57">
        <f t="shared" si="0"/>
        <v>29.390999999999998</v>
      </c>
      <c r="X14" s="57">
        <f t="shared" si="0"/>
        <v>20.663</v>
      </c>
      <c r="Y14" s="57">
        <f t="shared" si="0"/>
        <v>22.542999999999999</v>
      </c>
      <c r="Z14" s="58" t="str">
        <f t="shared" si="0"/>
        <v/>
      </c>
      <c r="AA14" s="59">
        <f>SUM(AA9:AA13)</f>
        <v>206.22300000000001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21.790000000000003</v>
      </c>
      <c r="O19" s="76">
        <v>25.623000000000005</v>
      </c>
      <c r="P19" s="76">
        <v>26.188000000000002</v>
      </c>
      <c r="Q19" s="76">
        <v>18.768999999999998</v>
      </c>
      <c r="R19" s="76">
        <v>16.372</v>
      </c>
      <c r="S19" s="76">
        <v>6.8380000000000001</v>
      </c>
      <c r="T19" s="76">
        <v>6.165</v>
      </c>
      <c r="U19" s="76">
        <v>5.0750000000000002</v>
      </c>
      <c r="V19" s="76">
        <v>4.5040000000000004</v>
      </c>
      <c r="W19" s="76">
        <v>5.1029999999999998</v>
      </c>
      <c r="X19" s="76">
        <v>15.112</v>
      </c>
      <c r="Y19" s="76">
        <v>6.8909999999999991</v>
      </c>
      <c r="Z19" s="73"/>
      <c r="AA19" s="74">
        <f>SUM(B19:Z19)</f>
        <v>158.43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21.790000000000003</v>
      </c>
      <c r="O22" s="83">
        <f t="shared" si="1"/>
        <v>25.623000000000005</v>
      </c>
      <c r="P22" s="83">
        <f t="shared" si="1"/>
        <v>26.188000000000002</v>
      </c>
      <c r="Q22" s="83">
        <f t="shared" si="1"/>
        <v>18.768999999999998</v>
      </c>
      <c r="R22" s="83">
        <f t="shared" si="1"/>
        <v>16.372</v>
      </c>
      <c r="S22" s="83">
        <f t="shared" si="1"/>
        <v>6.8380000000000001</v>
      </c>
      <c r="T22" s="83">
        <f t="shared" si="1"/>
        <v>6.165</v>
      </c>
      <c r="U22" s="83">
        <f t="shared" si="1"/>
        <v>5.0750000000000002</v>
      </c>
      <c r="V22" s="83">
        <f t="shared" si="1"/>
        <v>4.5040000000000004</v>
      </c>
      <c r="W22" s="83">
        <f t="shared" si="1"/>
        <v>5.1029999999999998</v>
      </c>
      <c r="X22" s="83">
        <f t="shared" si="1"/>
        <v>15.112</v>
      </c>
      <c r="Y22" s="83">
        <f t="shared" si="1"/>
        <v>6.8909999999999991</v>
      </c>
      <c r="Z22" s="84" t="str">
        <f t="shared" si="1"/>
        <v/>
      </c>
      <c r="AA22" s="85">
        <f>SUM(AA17:AA21)</f>
        <v>158.43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33.841000000000001</v>
      </c>
      <c r="O26" s="72">
        <v>38.223999999999997</v>
      </c>
      <c r="P26" s="72">
        <v>28.582999999999998</v>
      </c>
      <c r="Q26" s="72">
        <v>21.061</v>
      </c>
      <c r="R26" s="72">
        <v>30.602</v>
      </c>
      <c r="S26" s="72">
        <v>21.713000000000001</v>
      </c>
      <c r="T26" s="72">
        <v>31.225999999999999</v>
      </c>
      <c r="U26" s="72">
        <v>29.288</v>
      </c>
      <c r="V26" s="72">
        <v>30.411999999999999</v>
      </c>
      <c r="W26" s="72">
        <v>34.494</v>
      </c>
      <c r="X26" s="72">
        <v>35.774999999999999</v>
      </c>
      <c r="Y26" s="72">
        <v>29.434000000000001</v>
      </c>
      <c r="Z26" s="73"/>
      <c r="AA26" s="74">
        <f>SUM(B26:Z26)</f>
        <v>364.65299999999996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33.841000000000001</v>
      </c>
      <c r="O28" s="57">
        <f t="shared" si="2"/>
        <v>38.223999999999997</v>
      </c>
      <c r="P28" s="57">
        <f t="shared" si="2"/>
        <v>28.582999999999998</v>
      </c>
      <c r="Q28" s="57">
        <f t="shared" si="2"/>
        <v>21.061</v>
      </c>
      <c r="R28" s="57">
        <f t="shared" si="2"/>
        <v>30.602</v>
      </c>
      <c r="S28" s="57">
        <f t="shared" si="2"/>
        <v>21.713000000000001</v>
      </c>
      <c r="T28" s="57">
        <f t="shared" si="2"/>
        <v>31.225999999999999</v>
      </c>
      <c r="U28" s="57">
        <f t="shared" si="2"/>
        <v>29.288</v>
      </c>
      <c r="V28" s="57">
        <f t="shared" si="2"/>
        <v>30.411999999999999</v>
      </c>
      <c r="W28" s="57">
        <f t="shared" si="2"/>
        <v>34.494</v>
      </c>
      <c r="X28" s="57">
        <f t="shared" si="2"/>
        <v>35.774999999999999</v>
      </c>
      <c r="Y28" s="57">
        <f t="shared" si="2"/>
        <v>29.434000000000001</v>
      </c>
      <c r="Z28" s="58" t="str">
        <f t="shared" si="2"/>
        <v/>
      </c>
      <c r="AA28" s="59">
        <f>SUM(AA25:AA27)</f>
        <v>364.65299999999996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33.841000000000001</v>
      </c>
      <c r="O47" s="83">
        <f t="shared" si="8"/>
        <v>38.224000000000004</v>
      </c>
      <c r="P47" s="83">
        <f t="shared" si="8"/>
        <v>28.583000000000002</v>
      </c>
      <c r="Q47" s="83">
        <f t="shared" si="8"/>
        <v>21.061</v>
      </c>
      <c r="R47" s="83">
        <f t="shared" si="8"/>
        <v>30.602</v>
      </c>
      <c r="S47" s="83">
        <f t="shared" si="8"/>
        <v>21.713000000000001</v>
      </c>
      <c r="T47" s="83">
        <f t="shared" si="8"/>
        <v>31.225999999999999</v>
      </c>
      <c r="U47" s="83">
        <f t="shared" si="8"/>
        <v>29.288</v>
      </c>
      <c r="V47" s="83">
        <f t="shared" si="8"/>
        <v>30.412000000000003</v>
      </c>
      <c r="W47" s="83">
        <f t="shared" si="8"/>
        <v>34.494</v>
      </c>
      <c r="X47" s="83">
        <f t="shared" si="8"/>
        <v>35.774999999999999</v>
      </c>
      <c r="Y47" s="83">
        <f t="shared" si="8"/>
        <v>29.433999999999997</v>
      </c>
      <c r="Z47" s="84" t="str">
        <f t="shared" si="8"/>
        <v/>
      </c>
      <c r="AA47" s="100">
        <f>SUM(B47:Z47)</f>
        <v>364.65299999999991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44334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33.841000000000001</v>
      </c>
      <c r="O4" s="18">
        <v>38.223999999999997</v>
      </c>
      <c r="P4" s="18">
        <v>28.583000000000006</v>
      </c>
      <c r="Q4" s="18">
        <v>21.061</v>
      </c>
      <c r="R4" s="18">
        <v>30.602</v>
      </c>
      <c r="S4" s="18">
        <v>21.713000000000001</v>
      </c>
      <c r="T4" s="18">
        <v>31.226000000000003</v>
      </c>
      <c r="U4" s="18">
        <v>29.288000000000004</v>
      </c>
      <c r="V4" s="18">
        <v>30.411999999999999</v>
      </c>
      <c r="W4" s="18">
        <v>34.493999999999993</v>
      </c>
      <c r="X4" s="18">
        <v>35.775000000000006</v>
      </c>
      <c r="Y4" s="18">
        <v>29.433999999999997</v>
      </c>
      <c r="Z4" s="19"/>
      <c r="AA4" s="20">
        <f>SUM(B4:Z4)</f>
        <v>364.65299999999991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66.42</v>
      </c>
      <c r="O7" s="28">
        <v>64.400000000000006</v>
      </c>
      <c r="P7" s="28">
        <v>57.33</v>
      </c>
      <c r="Q7" s="28">
        <v>54.82</v>
      </c>
      <c r="R7" s="28">
        <v>66.83</v>
      </c>
      <c r="S7" s="28">
        <v>74.150000000000006</v>
      </c>
      <c r="T7" s="28">
        <v>80</v>
      </c>
      <c r="U7" s="28">
        <v>88.24</v>
      </c>
      <c r="V7" s="28">
        <v>89.95</v>
      </c>
      <c r="W7" s="28">
        <v>89.99</v>
      </c>
      <c r="X7" s="28">
        <v>83.7</v>
      </c>
      <c r="Y7" s="28">
        <v>80.739999999999995</v>
      </c>
      <c r="Z7" s="29"/>
      <c r="AA7" s="30">
        <v>74.714166666666671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11</v>
      </c>
      <c r="O11" s="47">
        <v>11</v>
      </c>
      <c r="P11" s="47"/>
      <c r="Q11" s="47"/>
      <c r="R11" s="47">
        <v>12</v>
      </c>
      <c r="S11" s="47">
        <v>12</v>
      </c>
      <c r="T11" s="47">
        <v>13</v>
      </c>
      <c r="U11" s="47">
        <v>13</v>
      </c>
      <c r="V11" s="47">
        <v>13</v>
      </c>
      <c r="W11" s="47">
        <v>13</v>
      </c>
      <c r="X11" s="47">
        <v>14</v>
      </c>
      <c r="Y11" s="47">
        <v>14</v>
      </c>
      <c r="Z11" s="48"/>
      <c r="AA11" s="49">
        <f>SUM(B11:Z11)</f>
        <v>126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22.473999999999997</v>
      </c>
      <c r="O13" s="52">
        <v>26.843</v>
      </c>
      <c r="P13" s="52">
        <v>28.196000000000005</v>
      </c>
      <c r="Q13" s="52">
        <v>20.68</v>
      </c>
      <c r="R13" s="52">
        <v>18.222000000000001</v>
      </c>
      <c r="S13" s="52">
        <v>9.327</v>
      </c>
      <c r="T13" s="52">
        <v>16.570999999999998</v>
      </c>
      <c r="U13" s="52">
        <v>15.521000000000001</v>
      </c>
      <c r="V13" s="52">
        <v>16.395</v>
      </c>
      <c r="W13" s="52">
        <v>21.004999999999999</v>
      </c>
      <c r="X13" s="52">
        <v>21.523</v>
      </c>
      <c r="Y13" s="52">
        <v>15.081</v>
      </c>
      <c r="Z13" s="53"/>
      <c r="AA13" s="54">
        <f>SUM(B13:Z13)</f>
        <v>231.83799999999999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33.473999999999997</v>
      </c>
      <c r="O14" s="57">
        <f t="shared" si="0"/>
        <v>37.843000000000004</v>
      </c>
      <c r="P14" s="57">
        <f t="shared" si="0"/>
        <v>28.196000000000005</v>
      </c>
      <c r="Q14" s="57">
        <f t="shared" si="0"/>
        <v>20.68</v>
      </c>
      <c r="R14" s="57">
        <f t="shared" si="0"/>
        <v>30.222000000000001</v>
      </c>
      <c r="S14" s="57">
        <f t="shared" si="0"/>
        <v>21.326999999999998</v>
      </c>
      <c r="T14" s="57">
        <f t="shared" si="0"/>
        <v>29.570999999999998</v>
      </c>
      <c r="U14" s="57">
        <f t="shared" si="0"/>
        <v>28.521000000000001</v>
      </c>
      <c r="V14" s="57">
        <f t="shared" si="0"/>
        <v>29.395</v>
      </c>
      <c r="W14" s="57">
        <f t="shared" si="0"/>
        <v>34.004999999999995</v>
      </c>
      <c r="X14" s="57">
        <f t="shared" si="0"/>
        <v>35.522999999999996</v>
      </c>
      <c r="Y14" s="57">
        <f t="shared" si="0"/>
        <v>29.081</v>
      </c>
      <c r="Z14" s="58" t="str">
        <f t="shared" si="0"/>
        <v/>
      </c>
      <c r="AA14" s="59">
        <f>SUM(AA9:AA13)</f>
        <v>357.83799999999997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0.36699999999999999</v>
      </c>
      <c r="O18" s="72">
        <v>0.38100000000000001</v>
      </c>
      <c r="P18" s="72">
        <v>0.38700000000000001</v>
      </c>
      <c r="Q18" s="72">
        <v>0.38100000000000001</v>
      </c>
      <c r="R18" s="72">
        <v>0.38</v>
      </c>
      <c r="S18" s="72">
        <v>0.34499999999999997</v>
      </c>
      <c r="T18" s="72">
        <v>0.318</v>
      </c>
      <c r="U18" s="72">
        <v>0.28299999999999997</v>
      </c>
      <c r="V18" s="72">
        <v>0.27300000000000002</v>
      </c>
      <c r="W18" s="72">
        <v>0.26200000000000001</v>
      </c>
      <c r="X18" s="72">
        <v>0.252</v>
      </c>
      <c r="Y18" s="72">
        <v>0.23400000000000001</v>
      </c>
      <c r="Z18" s="73"/>
      <c r="AA18" s="74">
        <f>SUM(B18:Z18)</f>
        <v>3.8629999999999995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>
        <v>4.1000000000000002E-2</v>
      </c>
      <c r="T19" s="76">
        <v>1.337</v>
      </c>
      <c r="U19" s="76">
        <v>0.48399999999999999</v>
      </c>
      <c r="V19" s="76">
        <v>0.74399999999999999</v>
      </c>
      <c r="W19" s="76">
        <v>0.22699999999999998</v>
      </c>
      <c r="X19" s="76"/>
      <c r="Y19" s="76">
        <v>0.11899999999999999</v>
      </c>
      <c r="Z19" s="73"/>
      <c r="AA19" s="74">
        <f>SUM(B19:Z19)</f>
        <v>2.952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0.36699999999999999</v>
      </c>
      <c r="O22" s="83">
        <f t="shared" si="1"/>
        <v>0.38100000000000001</v>
      </c>
      <c r="P22" s="83">
        <f t="shared" si="1"/>
        <v>0.38700000000000001</v>
      </c>
      <c r="Q22" s="83">
        <f t="shared" si="1"/>
        <v>0.38100000000000001</v>
      </c>
      <c r="R22" s="83">
        <f t="shared" si="1"/>
        <v>0.38</v>
      </c>
      <c r="S22" s="83">
        <f t="shared" si="1"/>
        <v>0.38599999999999995</v>
      </c>
      <c r="T22" s="83">
        <f t="shared" si="1"/>
        <v>1.655</v>
      </c>
      <c r="U22" s="83">
        <f t="shared" si="1"/>
        <v>0.7669999999999999</v>
      </c>
      <c r="V22" s="83">
        <f t="shared" si="1"/>
        <v>1.0169999999999999</v>
      </c>
      <c r="W22" s="83">
        <f t="shared" si="1"/>
        <v>0.48899999999999999</v>
      </c>
      <c r="X22" s="83">
        <f t="shared" si="1"/>
        <v>0.252</v>
      </c>
      <c r="Y22" s="83">
        <f t="shared" si="1"/>
        <v>0.35299999999999998</v>
      </c>
      <c r="Z22" s="84">
        <f t="shared" si="1"/>
        <v>0</v>
      </c>
      <c r="AA22" s="85">
        <f t="shared" si="1"/>
        <v>6.8149999999999995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33.841000000000001</v>
      </c>
      <c r="O26" s="72">
        <v>38.223999999999997</v>
      </c>
      <c r="P26" s="72">
        <v>28.582999999999998</v>
      </c>
      <c r="Q26" s="72">
        <v>21.061</v>
      </c>
      <c r="R26" s="72">
        <v>30.602</v>
      </c>
      <c r="S26" s="72">
        <v>21.713000000000001</v>
      </c>
      <c r="T26" s="72">
        <v>31.225999999999999</v>
      </c>
      <c r="U26" s="72">
        <v>29.288</v>
      </c>
      <c r="V26" s="72">
        <v>30.411999999999999</v>
      </c>
      <c r="W26" s="72">
        <v>34.494</v>
      </c>
      <c r="X26" s="72">
        <v>35.774999999999999</v>
      </c>
      <c r="Y26" s="72">
        <v>29.434000000000001</v>
      </c>
      <c r="Z26" s="73"/>
      <c r="AA26" s="74">
        <f>SUM(B26:Z26)</f>
        <v>364.65299999999996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33.841000000000001</v>
      </c>
      <c r="O28" s="57">
        <f t="shared" si="2"/>
        <v>38.223999999999997</v>
      </c>
      <c r="P28" s="57">
        <f t="shared" si="2"/>
        <v>28.582999999999998</v>
      </c>
      <c r="Q28" s="57">
        <f t="shared" si="2"/>
        <v>21.061</v>
      </c>
      <c r="R28" s="57">
        <f t="shared" si="2"/>
        <v>30.602</v>
      </c>
      <c r="S28" s="57">
        <f t="shared" si="2"/>
        <v>21.713000000000001</v>
      </c>
      <c r="T28" s="57">
        <f t="shared" si="2"/>
        <v>31.225999999999999</v>
      </c>
      <c r="U28" s="57">
        <f t="shared" si="2"/>
        <v>29.288</v>
      </c>
      <c r="V28" s="57">
        <f t="shared" si="2"/>
        <v>30.411999999999999</v>
      </c>
      <c r="W28" s="57">
        <f t="shared" si="2"/>
        <v>34.494</v>
      </c>
      <c r="X28" s="57">
        <f t="shared" si="2"/>
        <v>35.774999999999999</v>
      </c>
      <c r="Y28" s="57">
        <f t="shared" si="2"/>
        <v>29.434000000000001</v>
      </c>
      <c r="Z28" s="58">
        <f t="shared" si="2"/>
        <v>0</v>
      </c>
      <c r="AA28" s="59">
        <f t="shared" si="2"/>
        <v>364.65299999999996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33.840999999999994</v>
      </c>
      <c r="O47" s="83">
        <f t="shared" si="8"/>
        <v>38.224000000000004</v>
      </c>
      <c r="P47" s="83">
        <f t="shared" si="8"/>
        <v>28.583000000000006</v>
      </c>
      <c r="Q47" s="83">
        <f t="shared" si="8"/>
        <v>21.061</v>
      </c>
      <c r="R47" s="83">
        <f t="shared" si="8"/>
        <v>30.602</v>
      </c>
      <c r="S47" s="83">
        <f t="shared" si="8"/>
        <v>21.712999999999997</v>
      </c>
      <c r="T47" s="83">
        <f t="shared" si="8"/>
        <v>31.225999999999999</v>
      </c>
      <c r="U47" s="83">
        <f t="shared" si="8"/>
        <v>29.288</v>
      </c>
      <c r="V47" s="83">
        <f t="shared" si="8"/>
        <v>30.411999999999999</v>
      </c>
      <c r="W47" s="83">
        <f t="shared" si="8"/>
        <v>34.493999999999993</v>
      </c>
      <c r="X47" s="83">
        <f t="shared" si="8"/>
        <v>35.774999999999999</v>
      </c>
      <c r="Y47" s="83">
        <f t="shared" si="8"/>
        <v>29.434000000000001</v>
      </c>
      <c r="Z47" s="84">
        <f t="shared" si="8"/>
        <v>0</v>
      </c>
      <c r="AA47" s="100">
        <f>SUM(B47:Z47)</f>
        <v>364.65299999999996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44334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2021-05-18T08:20:21Z</dcterms:created>
  <dcterms:modified xsi:type="dcterms:W3CDTF">2021-05-18T08:20:22Z</dcterms:modified>
</cp:coreProperties>
</file>