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<sst xmlns="http://schemas.openxmlformats.org/spreadsheetml/2006/main" count="110" uniqueCount="49">
  <si>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17/05/2021 11:35:40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</si>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</sst>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1.5489999999999999</c:v>
                </c:pt>
                <c:pt idx="13">
                  <c:v>9.4450000000000003</c:v>
                </c:pt>
                <c:pt idx="14">
                  <c:v>8.3320000000000007</c:v>
                </c:pt>
                <c:pt idx="20">
                  <c:v>5.18</c:v>
                </c:pt>
                <c:pt idx="21">
                  <c:v>4.16</c:v>
                </c:pt>
                <c:pt idx="22">
                  <c:v>4.6129999999999995</c:v>
                </c:pt>
                <c:pt idx="23">
                  <c:v>6.95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233600"/>
        <c:axId val="380233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29.029999999999998</c:v>
                </c:pt>
                <c:pt idx="13">
                  <c:v>26.55</c:v>
                </c:pt>
                <c:pt idx="14">
                  <c:v>19.356000000000002</c:v>
                </c:pt>
                <c:pt idx="15">
                  <c:v>17.115000000000002</c:v>
                </c:pt>
                <c:pt idx="16">
                  <c:v>28.262999999999998</c:v>
                </c:pt>
                <c:pt idx="17">
                  <c:v>23.324000000000002</c:v>
                </c:pt>
                <c:pt idx="18">
                  <c:v>20.330000000000002</c:v>
                </c:pt>
                <c:pt idx="19">
                  <c:v>19.855</c:v>
                </c:pt>
                <c:pt idx="20">
                  <c:v>13.940000000000001</c:v>
                </c:pt>
                <c:pt idx="21">
                  <c:v>11.88</c:v>
                </c:pt>
                <c:pt idx="22">
                  <c:v>8.8360000000000003</c:v>
                </c:pt>
                <c:pt idx="23">
                  <c:v>11.510000000000002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233600"/>
        <c:axId val="380233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59.48</c:v>
                </c:pt>
                <c:pt idx="13">
                  <c:v>24.72</c:v>
                </c:pt>
                <c:pt idx="14">
                  <c:v>9.09</c:v>
                </c:pt>
                <c:pt idx="15">
                  <c:v>29</c:v>
                </c:pt>
                <c:pt idx="16">
                  <c:v>53.71</c:v>
                </c:pt>
                <c:pt idx="17">
                  <c:v>63.05</c:v>
                </c:pt>
                <c:pt idx="18">
                  <c:v>63.32</c:v>
                </c:pt>
                <c:pt idx="19">
                  <c:v>65.91</c:v>
                </c:pt>
                <c:pt idx="20">
                  <c:v>86.81</c:v>
                </c:pt>
                <c:pt idx="21">
                  <c:v>79.14</c:v>
                </c:pt>
                <c:pt idx="22">
                  <c:v>79</c:v>
                </c:pt>
                <c:pt idx="23">
                  <c:v>73.73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234776"/>
        <c:axId val="380234384"/>
      </c:lineChart>
      <c:catAx>
        <c:axId val="380233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233992"/>
        <c:crosses val="autoZero"/>
        <c:auto val="1"/>
        <c:lblAlgn val="ctr"/>
        <c:lblOffset val="100"/>
        <c:noMultiLvlLbl val="0"/>
      </c:catAx>
      <c:valAx>
        <c:axId val="38023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233600"/>
        <c:crosses val="autoZero"/>
        <c:crossBetween val="between"/>
      </c:valAx>
      <c:valAx>
        <c:axId val="380234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234776"/>
        <c:crosses val="max"/>
        <c:crossBetween val="between"/>
      </c:valAx>
      <c:catAx>
        <c:axId val="380234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234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40.228999999999999</v>
          </cell>
        </row>
        <row r="31">
          <cell r="C31">
            <v>32.5</v>
          </cell>
        </row>
        <row r="32">
          <cell r="C32">
            <v>0</v>
          </cell>
        </row>
        <row r="33">
          <cell r="C33">
            <v>157.26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</v>
          </cell>
        </row>
        <row r="39">
          <cell r="C39">
            <v>1.4319999999999999</v>
          </cell>
        </row>
        <row r="40">
          <cell r="C40">
            <v>19.797000000000001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205.76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59.48</v>
          </cell>
          <cell r="O7">
            <v>24.72</v>
          </cell>
          <cell r="P7">
            <v>9.09</v>
          </cell>
          <cell r="Q7">
            <v>29</v>
          </cell>
          <cell r="R7">
            <v>53.71</v>
          </cell>
          <cell r="S7">
            <v>63.05</v>
          </cell>
          <cell r="T7">
            <v>63.32</v>
          </cell>
          <cell r="U7">
            <v>65.91</v>
          </cell>
          <cell r="V7">
            <v>86.81</v>
          </cell>
          <cell r="W7">
            <v>79.14</v>
          </cell>
          <cell r="X7">
            <v>79</v>
          </cell>
          <cell r="Y7">
            <v>73.73</v>
          </cell>
        </row>
        <row r="57">
          <cell r="N57">
            <v>1.5489999999999999</v>
          </cell>
          <cell r="O57">
            <v>9.4450000000000003</v>
          </cell>
          <cell r="P57">
            <v>8.3320000000000007</v>
          </cell>
          <cell r="V57">
            <v>5.18</v>
          </cell>
          <cell r="W57">
            <v>4.16</v>
          </cell>
          <cell r="X57">
            <v>4.6129999999999995</v>
          </cell>
          <cell r="Y57">
            <v>6.95</v>
          </cell>
        </row>
        <row r="62">
          <cell r="S62">
            <v>6.5</v>
          </cell>
          <cell r="T62">
            <v>6.5</v>
          </cell>
          <cell r="U62">
            <v>6.5</v>
          </cell>
          <cell r="V62">
            <v>6.5</v>
          </cell>
          <cell r="W62">
            <v>6.5</v>
          </cell>
        </row>
        <row r="64">
          <cell r="N64">
            <v>27.481000000000002</v>
          </cell>
          <cell r="O64">
            <v>17.105</v>
          </cell>
          <cell r="P64">
            <v>11.024000000000001</v>
          </cell>
          <cell r="Q64">
            <v>17.115000000000002</v>
          </cell>
          <cell r="R64">
            <v>28.262999999999998</v>
          </cell>
          <cell r="S64">
            <v>16.823999999999998</v>
          </cell>
          <cell r="T64">
            <v>13.83</v>
          </cell>
          <cell r="U64">
            <v>13.355</v>
          </cell>
          <cell r="V64">
            <v>2.2599999999999998</v>
          </cell>
          <cell r="W64">
            <v>1.22</v>
          </cell>
          <cell r="X64">
            <v>4.2229999999999999</v>
          </cell>
          <cell r="Y64">
            <v>4.5599999999999996</v>
          </cell>
        </row>
      </sheetData>
      <sheetData sheetId="17">
        <row r="57">
          <cell r="N57">
            <v>28.608000000000001</v>
          </cell>
          <cell r="O57">
            <v>26.13</v>
          </cell>
          <cell r="P57">
            <v>19.233000000000001</v>
          </cell>
          <cell r="Q57">
            <v>16.187000000000001</v>
          </cell>
          <cell r="R57">
            <v>27.338999999999999</v>
          </cell>
          <cell r="S57">
            <v>22.407</v>
          </cell>
          <cell r="T57">
            <v>20.221999999999998</v>
          </cell>
          <cell r="U57">
            <v>19.742000000000001</v>
          </cell>
          <cell r="V57">
            <v>2.7949999999999999</v>
          </cell>
          <cell r="W57">
            <v>5.8970000000000002</v>
          </cell>
          <cell r="X57">
            <v>8.06</v>
          </cell>
          <cell r="Y57">
            <v>9.14</v>
          </cell>
        </row>
        <row r="62">
          <cell r="N62">
            <v>0.3</v>
          </cell>
          <cell r="O62">
            <v>0.3</v>
          </cell>
          <cell r="Q62">
            <v>0.8</v>
          </cell>
          <cell r="R62">
            <v>0.8</v>
          </cell>
          <cell r="S62">
            <v>0.8</v>
          </cell>
        </row>
        <row r="63">
          <cell r="N63">
            <v>0.122</v>
          </cell>
          <cell r="O63">
            <v>0.12</v>
          </cell>
          <cell r="P63">
            <v>0.123</v>
          </cell>
          <cell r="Q63">
            <v>0.128</v>
          </cell>
          <cell r="R63">
            <v>0.124</v>
          </cell>
          <cell r="S63">
            <v>0.11700000000000001</v>
          </cell>
          <cell r="T63">
            <v>0.108</v>
          </cell>
          <cell r="U63">
            <v>0.113</v>
          </cell>
          <cell r="V63">
            <v>0.114</v>
          </cell>
          <cell r="W63">
            <v>0.121</v>
          </cell>
          <cell r="X63">
            <v>0.121</v>
          </cell>
          <cell r="Y63">
            <v>0.121</v>
          </cell>
        </row>
        <row r="64">
          <cell r="V64">
            <v>11.031000000000001</v>
          </cell>
          <cell r="W64">
            <v>5.8620000000000001</v>
          </cell>
          <cell r="X64">
            <v>0.65500000000000003</v>
          </cell>
          <cell r="Y64">
            <v>2.2490000000000001</v>
          </cell>
        </row>
      </sheetData>
      <sheetData sheetId="18">
        <row r="7">
          <cell r="N7">
            <v>59.48</v>
          </cell>
          <cell r="O7">
            <v>24.72</v>
          </cell>
          <cell r="P7">
            <v>9.09</v>
          </cell>
          <cell r="Q7">
            <v>29</v>
          </cell>
          <cell r="R7">
            <v>53.71</v>
          </cell>
          <cell r="S7">
            <v>63.05</v>
          </cell>
          <cell r="T7">
            <v>63.32</v>
          </cell>
          <cell r="U7">
            <v>65.91</v>
          </cell>
          <cell r="V7">
            <v>86.81</v>
          </cell>
          <cell r="W7">
            <v>79.14</v>
          </cell>
          <cell r="X7">
            <v>79</v>
          </cell>
          <cell r="Y7">
            <v>73.73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44332</v>
          </cell>
        </row>
        <row r="4">
          <cell r="B4">
            <v>44332</v>
          </cell>
        </row>
        <row r="5">
          <cell r="B5">
            <v>44332</v>
          </cell>
        </row>
        <row r="6">
          <cell r="B6">
            <v>44332</v>
          </cell>
        </row>
        <row r="7">
          <cell r="B7">
            <v>44332</v>
          </cell>
        </row>
        <row r="8">
          <cell r="B8">
            <v>44332</v>
          </cell>
        </row>
        <row r="9">
          <cell r="B9">
            <v>44332</v>
          </cell>
        </row>
        <row r="10">
          <cell r="B10">
            <v>44332</v>
          </cell>
        </row>
        <row r="11">
          <cell r="B11">
            <v>44332</v>
          </cell>
        </row>
        <row r="12">
          <cell r="B12">
            <v>44332</v>
          </cell>
        </row>
        <row r="13">
          <cell r="B13">
            <v>44332</v>
          </cell>
        </row>
        <row r="14">
          <cell r="B14">
            <v>44332</v>
          </cell>
        </row>
        <row r="15">
          <cell r="B15">
            <v>44332</v>
          </cell>
        </row>
        <row r="16">
          <cell r="B16">
            <v>44332</v>
          </cell>
        </row>
      </sheetData>
      <sheetData sheetId="41">
        <row r="2">
          <cell r="C2">
            <v>44335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44332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2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2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2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2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2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2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2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2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2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2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2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2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2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2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2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29.03</v>
      </c>
      <c r="O4" s="18">
        <v>26.549999999999997</v>
      </c>
      <c r="P4" s="18">
        <v>19.356000000000002</v>
      </c>
      <c r="Q4" s="18">
        <v>17.115000000000002</v>
      </c>
      <c r="R4" s="18">
        <v>28.262999999999998</v>
      </c>
      <c r="S4" s="18">
        <v>23.323999999999998</v>
      </c>
      <c r="T4" s="18">
        <v>20.329999999999998</v>
      </c>
      <c r="U4" s="18">
        <v>19.855</v>
      </c>
      <c r="V4" s="18">
        <v>13.94</v>
      </c>
      <c r="W4" s="18">
        <v>11.879999999999999</v>
      </c>
      <c r="X4" s="18">
        <v>8.8360000000000003</v>
      </c>
      <c r="Y4" s="18">
        <v>11.51</v>
      </c>
      <c r="Z4" s="19"/>
      <c r="AA4" s="20">
        <f>SUM(B4:Z4)</f>
        <v>229.989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59.48</v>
      </c>
      <c r="O7" s="28">
        <v>24.72</v>
      </c>
      <c r="P7" s="28">
        <v>9.09</v>
      </c>
      <c r="Q7" s="28">
        <v>29</v>
      </c>
      <c r="R7" s="28">
        <v>53.71</v>
      </c>
      <c r="S7" s="28">
        <v>63.05</v>
      </c>
      <c r="T7" s="28">
        <v>63.32</v>
      </c>
      <c r="U7" s="28">
        <v>65.91</v>
      </c>
      <c r="V7" s="28">
        <v>86.81</v>
      </c>
      <c r="W7" s="28">
        <v>79.14</v>
      </c>
      <c r="X7" s="28">
        <v>79</v>
      </c>
      <c r="Y7" s="28">
        <v>73.73</v>
      </c>
      <c r="Z7" s="29"/>
      <c r="AA7" s="30">
        <f>IF(SUM(GR_MAINLAND_MCP_SUM_SELL)&lt;&gt;0,AVERAGEIF(GR_MAINLAND_MCP_SUM_SELL,"&lt;&gt;"""),"")</f>
        <v>57.24666666666667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1.5489999999999999</v>
      </c>
      <c r="O13" s="52">
        <v>9.4450000000000003</v>
      </c>
      <c r="P13" s="52">
        <v>8.3320000000000007</v>
      </c>
      <c r="Q13" s="52"/>
      <c r="R13" s="52"/>
      <c r="S13" s="52"/>
      <c r="T13" s="52"/>
      <c r="U13" s="52"/>
      <c r="V13" s="52">
        <v>5.18</v>
      </c>
      <c r="W13" s="52">
        <v>4.16</v>
      </c>
      <c r="X13" s="52">
        <v>4.6129999999999995</v>
      </c>
      <c r="Y13" s="52">
        <v>6.95</v>
      </c>
      <c r="Z13" s="53"/>
      <c r="AA13" s="54">
        <f>SUM(B13:Z13)</f>
        <v>40.228999999999999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1.5489999999999999</v>
      </c>
      <c r="O14" s="57">
        <f t="shared" si="0"/>
        <v>9.4450000000000003</v>
      </c>
      <c r="P14" s="57">
        <f t="shared" si="0"/>
        <v>8.3320000000000007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5.18</v>
      </c>
      <c r="W14" s="57">
        <f t="shared" si="0"/>
        <v>4.16</v>
      </c>
      <c r="X14" s="57">
        <f t="shared" si="0"/>
        <v>4.6129999999999995</v>
      </c>
      <c r="Y14" s="57">
        <f t="shared" si="0"/>
        <v>6.95</v>
      </c>
      <c r="Z14" s="58" t="str">
        <f t="shared" si="0"/>
        <v/>
      </c>
      <c r="AA14" s="59">
        <f>SUM(AA9:AA13)</f>
        <v>40.228999999999999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6.5</v>
      </c>
      <c r="T17" s="67">
        <v>6.5</v>
      </c>
      <c r="U17" s="67">
        <v>6.5</v>
      </c>
      <c r="V17" s="67">
        <v>6.5</v>
      </c>
      <c r="W17" s="67">
        <v>6.5</v>
      </c>
      <c r="X17" s="67"/>
      <c r="Y17" s="67"/>
      <c r="Z17" s="68"/>
      <c r="AA17" s="69">
        <f>SUM(B17:Z17)</f>
        <v>32.5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27.481000000000002</v>
      </c>
      <c r="O19" s="76">
        <v>17.105</v>
      </c>
      <c r="P19" s="76">
        <v>11.024000000000001</v>
      </c>
      <c r="Q19" s="76">
        <v>17.115000000000002</v>
      </c>
      <c r="R19" s="76">
        <v>28.262999999999998</v>
      </c>
      <c r="S19" s="76">
        <v>16.823999999999998</v>
      </c>
      <c r="T19" s="76">
        <v>13.83</v>
      </c>
      <c r="U19" s="76">
        <v>13.355</v>
      </c>
      <c r="V19" s="76">
        <v>2.2599999999999998</v>
      </c>
      <c r="W19" s="76">
        <v>1.22</v>
      </c>
      <c r="X19" s="76">
        <v>4.2229999999999999</v>
      </c>
      <c r="Y19" s="76">
        <v>4.5599999999999996</v>
      </c>
      <c r="Z19" s="73"/>
      <c r="AA19" s="74">
        <f>SUM(B19:Z19)</f>
        <v>157.26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27.481000000000002</v>
      </c>
      <c r="O22" s="83">
        <f t="shared" si="1"/>
        <v>17.105</v>
      </c>
      <c r="P22" s="83">
        <f t="shared" si="1"/>
        <v>11.024000000000001</v>
      </c>
      <c r="Q22" s="83">
        <f t="shared" si="1"/>
        <v>17.115000000000002</v>
      </c>
      <c r="R22" s="83">
        <f t="shared" si="1"/>
        <v>28.262999999999998</v>
      </c>
      <c r="S22" s="83">
        <f t="shared" si="1"/>
        <v>23.323999999999998</v>
      </c>
      <c r="T22" s="83">
        <f t="shared" si="1"/>
        <v>20.329999999999998</v>
      </c>
      <c r="U22" s="83">
        <f t="shared" si="1"/>
        <v>19.855</v>
      </c>
      <c r="V22" s="83">
        <f t="shared" si="1"/>
        <v>8.76</v>
      </c>
      <c r="W22" s="83">
        <f t="shared" si="1"/>
        <v>7.72</v>
      </c>
      <c r="X22" s="83">
        <f t="shared" si="1"/>
        <v>4.2229999999999999</v>
      </c>
      <c r="Y22" s="83">
        <f t="shared" si="1"/>
        <v>4.5599999999999996</v>
      </c>
      <c r="Z22" s="84" t="str">
        <f t="shared" si="1"/>
        <v/>
      </c>
      <c r="AA22" s="85">
        <f>SUM(AA17:AA21)</f>
        <v>189.76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29.03</v>
      </c>
      <c r="O26" s="72">
        <v>26.55</v>
      </c>
      <c r="P26" s="72">
        <v>19.356000000000002</v>
      </c>
      <c r="Q26" s="72">
        <v>17.114999999999998</v>
      </c>
      <c r="R26" s="72">
        <v>28.263000000000002</v>
      </c>
      <c r="S26" s="72">
        <v>23.324000000000002</v>
      </c>
      <c r="T26" s="72">
        <v>20.329999999999998</v>
      </c>
      <c r="U26" s="72">
        <v>19.855</v>
      </c>
      <c r="V26" s="72">
        <v>13.94</v>
      </c>
      <c r="W26" s="72">
        <v>11.88</v>
      </c>
      <c r="X26" s="72">
        <v>8.8360000000000003</v>
      </c>
      <c r="Y26" s="72">
        <v>11.51</v>
      </c>
      <c r="Z26" s="73"/>
      <c r="AA26" s="74">
        <f>SUM(B26:Z26)</f>
        <v>229.989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29.03</v>
      </c>
      <c r="O28" s="57">
        <f t="shared" si="2"/>
        <v>26.55</v>
      </c>
      <c r="P28" s="57">
        <f t="shared" si="2"/>
        <v>19.356000000000002</v>
      </c>
      <c r="Q28" s="57">
        <f t="shared" si="2"/>
        <v>17.114999999999998</v>
      </c>
      <c r="R28" s="57">
        <f t="shared" si="2"/>
        <v>28.263000000000002</v>
      </c>
      <c r="S28" s="57">
        <f t="shared" si="2"/>
        <v>23.324000000000002</v>
      </c>
      <c r="T28" s="57">
        <f t="shared" si="2"/>
        <v>20.329999999999998</v>
      </c>
      <c r="U28" s="57">
        <f t="shared" si="2"/>
        <v>19.855</v>
      </c>
      <c r="V28" s="57">
        <f t="shared" si="2"/>
        <v>13.94</v>
      </c>
      <c r="W28" s="57">
        <f t="shared" si="2"/>
        <v>11.88</v>
      </c>
      <c r="X28" s="57">
        <f t="shared" si="2"/>
        <v>8.8360000000000003</v>
      </c>
      <c r="Y28" s="57">
        <f t="shared" si="2"/>
        <v>11.51</v>
      </c>
      <c r="Z28" s="58" t="str">
        <f t="shared" si="2"/>
        <v/>
      </c>
      <c r="AA28" s="59">
        <f>SUM(AA25:AA27)</f>
        <v>229.989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29.03</v>
      </c>
      <c r="O47" s="83">
        <f t="shared" si="8"/>
        <v>26.55</v>
      </c>
      <c r="P47" s="83">
        <f t="shared" si="8"/>
        <v>19.356000000000002</v>
      </c>
      <c r="Q47" s="83">
        <f t="shared" si="8"/>
        <v>17.115000000000002</v>
      </c>
      <c r="R47" s="83">
        <f t="shared" si="8"/>
        <v>28.262999999999998</v>
      </c>
      <c r="S47" s="83">
        <f t="shared" si="8"/>
        <v>23.323999999999998</v>
      </c>
      <c r="T47" s="83">
        <f t="shared" si="8"/>
        <v>20.329999999999998</v>
      </c>
      <c r="U47" s="83">
        <f t="shared" si="8"/>
        <v>19.855</v>
      </c>
      <c r="V47" s="83">
        <f t="shared" si="8"/>
        <v>13.94</v>
      </c>
      <c r="W47" s="83">
        <f t="shared" si="8"/>
        <v>11.879999999999999</v>
      </c>
      <c r="X47" s="83">
        <f t="shared" si="8"/>
        <v>8.8359999999999985</v>
      </c>
      <c r="Y47" s="83">
        <f t="shared" si="8"/>
        <v>11.51</v>
      </c>
      <c r="Z47" s="84" t="str">
        <f t="shared" si="8"/>
        <v/>
      </c>
      <c r="AA47" s="100">
        <f>SUM(B47:Z47)</f>
        <v>229.98899999999998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29.029999999999998</v>
      </c>
      <c r="O4" s="18">
        <v>26.55</v>
      </c>
      <c r="P4" s="18">
        <v>19.356000000000002</v>
      </c>
      <c r="Q4" s="18">
        <v>17.115000000000002</v>
      </c>
      <c r="R4" s="18">
        <v>28.262999999999998</v>
      </c>
      <c r="S4" s="18">
        <v>23.324000000000002</v>
      </c>
      <c r="T4" s="18">
        <v>20.330000000000002</v>
      </c>
      <c r="U4" s="18">
        <v>19.855</v>
      </c>
      <c r="V4" s="18">
        <v>13.940000000000001</v>
      </c>
      <c r="W4" s="18">
        <v>11.88</v>
      </c>
      <c r="X4" s="18">
        <v>8.8360000000000003</v>
      </c>
      <c r="Y4" s="18">
        <v>11.510000000000002</v>
      </c>
      <c r="Z4" s="19"/>
      <c r="AA4" s="20">
        <f>SUM(B4:Z4)</f>
        <v>229.98900000000003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59.48</v>
      </c>
      <c r="O7" s="28">
        <v>24.72</v>
      </c>
      <c r="P7" s="28">
        <v>9.09</v>
      </c>
      <c r="Q7" s="28">
        <v>29</v>
      </c>
      <c r="R7" s="28">
        <v>53.71</v>
      </c>
      <c r="S7" s="28">
        <v>63.05</v>
      </c>
      <c r="T7" s="28">
        <v>63.32</v>
      </c>
      <c r="U7" s="28">
        <v>65.91</v>
      </c>
      <c r="V7" s="28">
        <v>86.81</v>
      </c>
      <c r="W7" s="28">
        <v>79.14</v>
      </c>
      <c r="X7" s="28">
        <v>79</v>
      </c>
      <c r="Y7" s="28">
        <v>73.73</v>
      </c>
      <c r="Z7" s="29"/>
      <c r="AA7" s="30">
        <v>57.24666666666667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28.608000000000001</v>
      </c>
      <c r="O13" s="52">
        <v>26.13</v>
      </c>
      <c r="P13" s="52">
        <v>19.233000000000001</v>
      </c>
      <c r="Q13" s="52">
        <v>16.187000000000001</v>
      </c>
      <c r="R13" s="52">
        <v>27.338999999999999</v>
      </c>
      <c r="S13" s="52">
        <v>22.407</v>
      </c>
      <c r="T13" s="52">
        <v>20.221999999999998</v>
      </c>
      <c r="U13" s="52">
        <v>19.742000000000001</v>
      </c>
      <c r="V13" s="52">
        <v>2.7949999999999999</v>
      </c>
      <c r="W13" s="52">
        <v>5.8970000000000002</v>
      </c>
      <c r="X13" s="52">
        <v>8.06</v>
      </c>
      <c r="Y13" s="52">
        <v>9.14</v>
      </c>
      <c r="Z13" s="53"/>
      <c r="AA13" s="54">
        <f>SUM(B13:Z13)</f>
        <v>205.76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28.608000000000001</v>
      </c>
      <c r="O14" s="57">
        <f t="shared" si="0"/>
        <v>26.13</v>
      </c>
      <c r="P14" s="57">
        <f t="shared" si="0"/>
        <v>19.233000000000001</v>
      </c>
      <c r="Q14" s="57">
        <f t="shared" si="0"/>
        <v>16.187000000000001</v>
      </c>
      <c r="R14" s="57">
        <f t="shared" si="0"/>
        <v>27.338999999999999</v>
      </c>
      <c r="S14" s="57">
        <f t="shared" si="0"/>
        <v>22.407</v>
      </c>
      <c r="T14" s="57">
        <f t="shared" si="0"/>
        <v>20.221999999999998</v>
      </c>
      <c r="U14" s="57">
        <f t="shared" si="0"/>
        <v>19.742000000000001</v>
      </c>
      <c r="V14" s="57">
        <f t="shared" si="0"/>
        <v>2.7949999999999999</v>
      </c>
      <c r="W14" s="57">
        <f t="shared" si="0"/>
        <v>5.8970000000000002</v>
      </c>
      <c r="X14" s="57">
        <f t="shared" si="0"/>
        <v>8.06</v>
      </c>
      <c r="Y14" s="57">
        <f t="shared" si="0"/>
        <v>9.14</v>
      </c>
      <c r="Z14" s="58" t="str">
        <f t="shared" si="0"/>
        <v/>
      </c>
      <c r="AA14" s="59">
        <f>SUM(AA9:AA13)</f>
        <v>205.76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0.3</v>
      </c>
      <c r="O17" s="67">
        <v>0.3</v>
      </c>
      <c r="P17" s="67"/>
      <c r="Q17" s="67">
        <v>0.8</v>
      </c>
      <c r="R17" s="67">
        <v>0.8</v>
      </c>
      <c r="S17" s="67">
        <v>0.8</v>
      </c>
      <c r="T17" s="67"/>
      <c r="U17" s="67"/>
      <c r="V17" s="67"/>
      <c r="W17" s="67"/>
      <c r="X17" s="67"/>
      <c r="Y17" s="67"/>
      <c r="Z17" s="68"/>
      <c r="AA17" s="69">
        <f>SUM(B17:Z17)</f>
        <v>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0.122</v>
      </c>
      <c r="O18" s="72">
        <v>0.12</v>
      </c>
      <c r="P18" s="72">
        <v>0.123</v>
      </c>
      <c r="Q18" s="72">
        <v>0.128</v>
      </c>
      <c r="R18" s="72">
        <v>0.124</v>
      </c>
      <c r="S18" s="72">
        <v>0.11700000000000001</v>
      </c>
      <c r="T18" s="72">
        <v>0.108</v>
      </c>
      <c r="U18" s="72">
        <v>0.113</v>
      </c>
      <c r="V18" s="72">
        <v>0.114</v>
      </c>
      <c r="W18" s="72">
        <v>0.121</v>
      </c>
      <c r="X18" s="72">
        <v>0.121</v>
      </c>
      <c r="Y18" s="72">
        <v>0.121</v>
      </c>
      <c r="Z18" s="73"/>
      <c r="AA18" s="74">
        <f>SUM(B18:Z18)</f>
        <v>1.4319999999999999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11.031000000000001</v>
      </c>
      <c r="W19" s="76">
        <v>5.8620000000000001</v>
      </c>
      <c r="X19" s="76">
        <v>0.65500000000000003</v>
      </c>
      <c r="Y19" s="76">
        <v>2.2490000000000001</v>
      </c>
      <c r="Z19" s="73"/>
      <c r="AA19" s="74">
        <f>SUM(B19:Z19)</f>
        <v>19.797000000000001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0.42199999999999999</v>
      </c>
      <c r="O22" s="83">
        <f t="shared" si="1"/>
        <v>0.42</v>
      </c>
      <c r="P22" s="83">
        <f t="shared" si="1"/>
        <v>0.123</v>
      </c>
      <c r="Q22" s="83">
        <f t="shared" si="1"/>
        <v>0.92800000000000005</v>
      </c>
      <c r="R22" s="83">
        <f t="shared" si="1"/>
        <v>0.92400000000000004</v>
      </c>
      <c r="S22" s="83">
        <f t="shared" si="1"/>
        <v>0.91700000000000004</v>
      </c>
      <c r="T22" s="83">
        <f t="shared" si="1"/>
        <v>0.108</v>
      </c>
      <c r="U22" s="83">
        <f t="shared" si="1"/>
        <v>0.113</v>
      </c>
      <c r="V22" s="83">
        <f t="shared" si="1"/>
        <v>11.145000000000001</v>
      </c>
      <c r="W22" s="83">
        <f t="shared" si="1"/>
        <v>5.9830000000000005</v>
      </c>
      <c r="X22" s="83">
        <f t="shared" si="1"/>
        <v>0.77600000000000002</v>
      </c>
      <c r="Y22" s="83">
        <f t="shared" si="1"/>
        <v>2.37</v>
      </c>
      <c r="Z22" s="84">
        <f t="shared" si="1"/>
        <v>0</v>
      </c>
      <c r="AA22" s="85">
        <f t="shared" si="1"/>
        <v>24.228999999999999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29.03</v>
      </c>
      <c r="O26" s="72">
        <v>26.55</v>
      </c>
      <c r="P26" s="72">
        <v>19.356000000000002</v>
      </c>
      <c r="Q26" s="72">
        <v>17.114999999999998</v>
      </c>
      <c r="R26" s="72">
        <v>28.263000000000002</v>
      </c>
      <c r="S26" s="72">
        <v>23.324000000000002</v>
      </c>
      <c r="T26" s="72">
        <v>20.329999999999998</v>
      </c>
      <c r="U26" s="72">
        <v>19.855</v>
      </c>
      <c r="V26" s="72">
        <v>13.94</v>
      </c>
      <c r="W26" s="72">
        <v>11.88</v>
      </c>
      <c r="X26" s="72">
        <v>8.8360000000000003</v>
      </c>
      <c r="Y26" s="72">
        <v>11.51</v>
      </c>
      <c r="Z26" s="73"/>
      <c r="AA26" s="74">
        <f>SUM(B26:Z26)</f>
        <v>229.989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29.03</v>
      </c>
      <c r="O28" s="57">
        <f t="shared" si="2"/>
        <v>26.55</v>
      </c>
      <c r="P28" s="57">
        <f t="shared" si="2"/>
        <v>19.356000000000002</v>
      </c>
      <c r="Q28" s="57">
        <f t="shared" si="2"/>
        <v>17.114999999999998</v>
      </c>
      <c r="R28" s="57">
        <f t="shared" si="2"/>
        <v>28.263000000000002</v>
      </c>
      <c r="S28" s="57">
        <f t="shared" si="2"/>
        <v>23.324000000000002</v>
      </c>
      <c r="T28" s="57">
        <f t="shared" si="2"/>
        <v>20.329999999999998</v>
      </c>
      <c r="U28" s="57">
        <f t="shared" si="2"/>
        <v>19.855</v>
      </c>
      <c r="V28" s="57">
        <f t="shared" si="2"/>
        <v>13.94</v>
      </c>
      <c r="W28" s="57">
        <f t="shared" si="2"/>
        <v>11.88</v>
      </c>
      <c r="X28" s="57">
        <f t="shared" si="2"/>
        <v>8.8360000000000003</v>
      </c>
      <c r="Y28" s="57">
        <f t="shared" si="2"/>
        <v>11.51</v>
      </c>
      <c r="Z28" s="58">
        <f t="shared" si="2"/>
        <v>0</v>
      </c>
      <c r="AA28" s="59">
        <f t="shared" si="2"/>
        <v>229.989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29.03</v>
      </c>
      <c r="O47" s="83">
        <f t="shared" si="8"/>
        <v>26.55</v>
      </c>
      <c r="P47" s="83">
        <f t="shared" si="8"/>
        <v>19.356000000000002</v>
      </c>
      <c r="Q47" s="83">
        <f t="shared" si="8"/>
        <v>17.115000000000002</v>
      </c>
      <c r="R47" s="83">
        <f t="shared" si="8"/>
        <v>28.262999999999998</v>
      </c>
      <c r="S47" s="83">
        <f t="shared" si="8"/>
        <v>23.324000000000002</v>
      </c>
      <c r="T47" s="83">
        <f t="shared" si="8"/>
        <v>20.329999999999998</v>
      </c>
      <c r="U47" s="83">
        <f t="shared" si="8"/>
        <v>19.855</v>
      </c>
      <c r="V47" s="83">
        <f t="shared" si="8"/>
        <v>13.940000000000001</v>
      </c>
      <c r="W47" s="83">
        <f t="shared" si="8"/>
        <v>11.88</v>
      </c>
      <c r="X47" s="83">
        <f t="shared" si="8"/>
        <v>8.8360000000000003</v>
      </c>
      <c r="Y47" s="83">
        <f t="shared" si="8"/>
        <v>11.510000000000002</v>
      </c>
      <c r="Z47" s="84">
        <f t="shared" si="8"/>
        <v>0</v>
      </c>
      <c r="AA47" s="100">
        <f>SUM(B47:Z47)</f>
        <v>229.989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2021-05-17T08:35:40Z</dcterms:created>
  <dcterms:modified xsi:type="dcterms:W3CDTF">2021-05-17T08:35:40Z</dcterms:modified>
</cp:coreProperties>
</file>