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[1]SPOT_Orders_OverView_01!$A$22:$A$32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<sst xmlns="http://schemas.openxmlformats.org/spreadsheetml/2006/main" count="110" uniqueCount="49">
  <si>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16/05/2021 11:21:13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</si>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</sst>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14</c:v>
                </c:pt>
                <c:pt idx="22">
                  <c:v>2.8839999999999999</c:v>
                </c:pt>
                <c:pt idx="23">
                  <c:v>5.61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4">
                  <c:v>0.01</c:v>
                </c:pt>
                <c:pt idx="15">
                  <c:v>0.01</c:v>
                </c:pt>
                <c:pt idx="16">
                  <c:v>0.01</c:v>
                </c:pt>
                <c:pt idx="17">
                  <c:v>2.4849999999999999</c:v>
                </c:pt>
                <c:pt idx="18">
                  <c:v>1.423</c:v>
                </c:pt>
                <c:pt idx="19">
                  <c:v>5.0460000000000003</c:v>
                </c:pt>
                <c:pt idx="20">
                  <c:v>5.8070000000000004</c:v>
                </c:pt>
                <c:pt idx="21">
                  <c:v>4.0529999999999999</c:v>
                </c:pt>
                <c:pt idx="22">
                  <c:v>3.9</c:v>
                </c:pt>
                <c:pt idx="23">
                  <c:v>1.752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6340568"/>
        <c:axId val="1863409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37.715000000000003</c:v>
                </c:pt>
                <c:pt idx="13">
                  <c:v>14.299999999999999</c:v>
                </c:pt>
                <c:pt idx="14">
                  <c:v>12.548</c:v>
                </c:pt>
                <c:pt idx="15">
                  <c:v>11.998999999999999</c:v>
                </c:pt>
                <c:pt idx="16">
                  <c:v>9.9710000000000001</c:v>
                </c:pt>
                <c:pt idx="17">
                  <c:v>10.042</c:v>
                </c:pt>
                <c:pt idx="18">
                  <c:v>11.591000000000001</c:v>
                </c:pt>
                <c:pt idx="19">
                  <c:v>14.122000000000002</c:v>
                </c:pt>
                <c:pt idx="20">
                  <c:v>15.75</c:v>
                </c:pt>
                <c:pt idx="21">
                  <c:v>14.301</c:v>
                </c:pt>
                <c:pt idx="22">
                  <c:v>17.556000000000001</c:v>
                </c:pt>
                <c:pt idx="23">
                  <c:v>19.62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40568"/>
        <c:axId val="1863409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45.18</c:v>
                </c:pt>
                <c:pt idx="13">
                  <c:v>43.84</c:v>
                </c:pt>
                <c:pt idx="14">
                  <c:v>29.6</c:v>
                </c:pt>
                <c:pt idx="15">
                  <c:v>25</c:v>
                </c:pt>
                <c:pt idx="16">
                  <c:v>39.06</c:v>
                </c:pt>
                <c:pt idx="17">
                  <c:v>53</c:v>
                </c:pt>
                <c:pt idx="18">
                  <c:v>64.8</c:v>
                </c:pt>
                <c:pt idx="19">
                  <c:v>69.989999999999995</c:v>
                </c:pt>
                <c:pt idx="20">
                  <c:v>83.59</c:v>
                </c:pt>
                <c:pt idx="21">
                  <c:v>81.73</c:v>
                </c:pt>
                <c:pt idx="22">
                  <c:v>73.22</c:v>
                </c:pt>
                <c:pt idx="23">
                  <c:v>68.09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41744"/>
        <c:axId val="186341352"/>
      </c:lineChart>
      <c:catAx>
        <c:axId val="1863405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6340960"/>
        <c:crosses val="autoZero"/>
        <c:auto val="1"/>
        <c:lblAlgn val="ctr"/>
        <c:lblOffset val="100"/>
        <c:noMultiLvlLbl val="0"/>
      </c:catAx>
      <c:valAx>
        <c:axId val="186340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6340568"/>
        <c:crosses val="autoZero"/>
        <c:crossBetween val="between"/>
      </c:valAx>
      <c:valAx>
        <c:axId val="1863413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6341744"/>
        <c:crosses val="max"/>
        <c:crossBetween val="between"/>
      </c:valAx>
      <c:catAx>
        <c:axId val="1863417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6341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44333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44332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22.494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24.495999999999999</v>
          </cell>
        </row>
        <row r="31">
          <cell r="C31">
            <v>0</v>
          </cell>
        </row>
        <row r="32">
          <cell r="C32">
            <v>10.036</v>
          </cell>
        </row>
        <row r="33">
          <cell r="C33">
            <v>132.48899999999998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8.3650000000000002</v>
          </cell>
        </row>
        <row r="40">
          <cell r="C40">
            <v>10.699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170.45099999999996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45.18</v>
          </cell>
          <cell r="O7">
            <v>43.84</v>
          </cell>
          <cell r="P7">
            <v>29.6</v>
          </cell>
          <cell r="Q7">
            <v>25</v>
          </cell>
          <cell r="R7">
            <v>39.06</v>
          </cell>
          <cell r="S7">
            <v>53</v>
          </cell>
          <cell r="T7">
            <v>64.8</v>
          </cell>
          <cell r="U7">
            <v>69.989999999999995</v>
          </cell>
          <cell r="V7">
            <v>83.59</v>
          </cell>
          <cell r="W7">
            <v>81.73</v>
          </cell>
          <cell r="X7">
            <v>73.22</v>
          </cell>
          <cell r="Y7">
            <v>68.09</v>
          </cell>
        </row>
        <row r="27">
          <cell r="N27">
            <v>14</v>
          </cell>
        </row>
        <row r="35">
          <cell r="X35">
            <v>2.8839999999999999</v>
          </cell>
          <cell r="Y35">
            <v>5.61</v>
          </cell>
        </row>
        <row r="57">
          <cell r="P57">
            <v>0.01</v>
          </cell>
          <cell r="Q57">
            <v>0.01</v>
          </cell>
          <cell r="R57">
            <v>0.01</v>
          </cell>
          <cell r="S57">
            <v>2.4849999999999999</v>
          </cell>
          <cell r="T57">
            <v>1.423</v>
          </cell>
          <cell r="U57">
            <v>5.0460000000000003</v>
          </cell>
          <cell r="V57">
            <v>5.8070000000000004</v>
          </cell>
          <cell r="W57">
            <v>4.0529999999999999</v>
          </cell>
          <cell r="X57">
            <v>3.9</v>
          </cell>
          <cell r="Y57">
            <v>1.752</v>
          </cell>
        </row>
        <row r="63">
          <cell r="N63">
            <v>0.78600000000000003</v>
          </cell>
          <cell r="O63">
            <v>0.84299999999999997</v>
          </cell>
          <cell r="P63">
            <v>0.77700000000000002</v>
          </cell>
          <cell r="Q63">
            <v>0.82</v>
          </cell>
          <cell r="R63">
            <v>0.73699999999999999</v>
          </cell>
          <cell r="S63">
            <v>0.82</v>
          </cell>
          <cell r="T63">
            <v>0.83599999999999997</v>
          </cell>
          <cell r="U63">
            <v>0.82299999999999995</v>
          </cell>
          <cell r="V63">
            <v>0.8</v>
          </cell>
          <cell r="W63">
            <v>1.1930000000000001</v>
          </cell>
          <cell r="X63">
            <v>0.90200000000000002</v>
          </cell>
          <cell r="Y63">
            <v>0.69899999999999995</v>
          </cell>
        </row>
        <row r="64">
          <cell r="N64">
            <v>22.928999999999998</v>
          </cell>
          <cell r="O64">
            <v>13.457000000000001</v>
          </cell>
          <cell r="P64">
            <v>11.760999999999999</v>
          </cell>
          <cell r="Q64">
            <v>11.169</v>
          </cell>
          <cell r="R64">
            <v>9.2240000000000002</v>
          </cell>
          <cell r="S64">
            <v>6.7370000000000001</v>
          </cell>
          <cell r="T64">
            <v>9.3320000000000007</v>
          </cell>
          <cell r="U64">
            <v>8.2530000000000001</v>
          </cell>
          <cell r="V64">
            <v>9.1429999999999989</v>
          </cell>
          <cell r="W64">
            <v>9.0549999999999997</v>
          </cell>
          <cell r="X64">
            <v>9.870000000000001</v>
          </cell>
          <cell r="Y64">
            <v>11.559000000000001</v>
          </cell>
        </row>
      </sheetData>
      <sheetData sheetId="17">
        <row r="57">
          <cell r="N57">
            <v>37.715000000000003</v>
          </cell>
          <cell r="O57">
            <v>13.885</v>
          </cell>
          <cell r="P57">
            <v>12.548</v>
          </cell>
          <cell r="Q57">
            <v>11.998999999999999</v>
          </cell>
          <cell r="R57">
            <v>9.4629999999999992</v>
          </cell>
          <cell r="S57">
            <v>9.1509999999999998</v>
          </cell>
          <cell r="T57">
            <v>9.39</v>
          </cell>
          <cell r="U57">
            <v>11.231999999999999</v>
          </cell>
          <cell r="V57">
            <v>12.093</v>
          </cell>
          <cell r="W57">
            <v>10.791</v>
          </cell>
          <cell r="X57">
            <v>14.978999999999999</v>
          </cell>
          <cell r="Y57">
            <v>17.204999999999998</v>
          </cell>
        </row>
        <row r="63">
          <cell r="T63">
            <v>1.0640000000000001</v>
          </cell>
          <cell r="U63">
            <v>1.091</v>
          </cell>
          <cell r="V63">
            <v>1.319</v>
          </cell>
          <cell r="X63">
            <v>2.476</v>
          </cell>
          <cell r="Y63">
            <v>2.415</v>
          </cell>
        </row>
        <row r="64">
          <cell r="O64">
            <v>0.41499999999999998</v>
          </cell>
          <cell r="R64">
            <v>0.50800000000000001</v>
          </cell>
          <cell r="S64">
            <v>0.89100000000000001</v>
          </cell>
          <cell r="T64">
            <v>1.137</v>
          </cell>
          <cell r="U64">
            <v>1.7989999999999999</v>
          </cell>
          <cell r="V64">
            <v>2.3380000000000001</v>
          </cell>
          <cell r="W64">
            <v>3.51</v>
          </cell>
          <cell r="X64">
            <v>0.10100000000000001</v>
          </cell>
        </row>
      </sheetData>
      <sheetData sheetId="18">
        <row r="7">
          <cell r="N7">
            <v>45.18</v>
          </cell>
          <cell r="O7">
            <v>43.84</v>
          </cell>
          <cell r="P7">
            <v>29.6</v>
          </cell>
          <cell r="Q7">
            <v>25</v>
          </cell>
          <cell r="R7">
            <v>39.06</v>
          </cell>
          <cell r="S7">
            <v>53</v>
          </cell>
          <cell r="T7">
            <v>64.8</v>
          </cell>
          <cell r="U7">
            <v>69.989999999999995</v>
          </cell>
          <cell r="V7">
            <v>83.59</v>
          </cell>
          <cell r="W7">
            <v>81.73</v>
          </cell>
          <cell r="X7">
            <v>73.22</v>
          </cell>
          <cell r="Y7">
            <v>68.09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VIENER</v>
          </cell>
        </row>
        <row r="29">
          <cell r="A29" t="str">
            <v>VOLTERRA</v>
          </cell>
        </row>
        <row r="30">
          <cell r="A30" t="str">
            <v>VOLTON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44333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44331</v>
          </cell>
        </row>
        <row r="4">
          <cell r="B4">
            <v>44331</v>
          </cell>
        </row>
        <row r="5">
          <cell r="B5">
            <v>44331</v>
          </cell>
        </row>
        <row r="6">
          <cell r="B6">
            <v>44331</v>
          </cell>
        </row>
        <row r="7">
          <cell r="B7">
            <v>44331</v>
          </cell>
        </row>
        <row r="8">
          <cell r="B8">
            <v>44331</v>
          </cell>
        </row>
        <row r="9">
          <cell r="B9">
            <v>44331</v>
          </cell>
        </row>
        <row r="10">
          <cell r="B10">
            <v>44331</v>
          </cell>
        </row>
        <row r="11">
          <cell r="B11">
            <v>44331</v>
          </cell>
        </row>
        <row r="12">
          <cell r="B12">
            <v>44331</v>
          </cell>
        </row>
        <row r="13">
          <cell r="B13">
            <v>44331</v>
          </cell>
        </row>
        <row r="14">
          <cell r="B14">
            <v>44331</v>
          </cell>
        </row>
        <row r="15">
          <cell r="B15">
            <v>44331</v>
          </cell>
        </row>
        <row r="16">
          <cell r="B16">
            <v>44331</v>
          </cell>
        </row>
      </sheetData>
      <sheetData sheetId="41">
        <row r="2">
          <cell r="C2">
            <v>44334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819.70180000000005</v>
          </cell>
          <cell r="J12">
            <v>819.702</v>
          </cell>
          <cell r="K12">
            <v>817.47299999999996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225.05420000000001</v>
          </cell>
          <cell r="J13">
            <v>225.054</v>
          </cell>
          <cell r="K13">
            <v>225.054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46.7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17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221.62039999999999</v>
          </cell>
          <cell r="J27">
            <v>221.62</v>
          </cell>
          <cell r="K27">
            <v>220.62200000000001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44332</v>
          </cell>
        </row>
        <row r="4">
          <cell r="C4">
            <v>24</v>
          </cell>
        </row>
        <row r="11">
          <cell r="C11">
            <v>2</v>
          </cell>
        </row>
        <row r="16">
          <cell r="B16" t="str">
            <v>SOLARENERGY_BZ01_NDR_SA_N</v>
          </cell>
          <cell r="C16" t="str">
            <v>SOLARENERGY</v>
          </cell>
          <cell r="D16">
            <v>2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2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2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2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2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2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2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2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2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2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2</v>
          </cell>
          <cell r="E26" t="b">
            <v>1</v>
          </cell>
        </row>
        <row r="27">
          <cell r="B27" t="str">
            <v>ELINVERD_BZ01_NDR_SA_N</v>
          </cell>
          <cell r="C27" t="str">
            <v>ELINVERD</v>
          </cell>
          <cell r="D27">
            <v>2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2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2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2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2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2</v>
          </cell>
          <cell r="E32" t="b">
            <v>1</v>
          </cell>
        </row>
        <row r="33">
          <cell r="B33" t="str">
            <v>MYTILINEOS_BZ01_NDR_SA_N</v>
          </cell>
          <cell r="C33" t="str">
            <v>MYTILINEOS</v>
          </cell>
          <cell r="D33">
            <v>2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2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2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2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2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2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2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37.715000000000003</v>
      </c>
      <c r="O4" s="18">
        <v>14.3</v>
      </c>
      <c r="P4" s="18">
        <v>12.548000000000002</v>
      </c>
      <c r="Q4" s="18">
        <v>11.999000000000001</v>
      </c>
      <c r="R4" s="18">
        <v>9.9710000000000001</v>
      </c>
      <c r="S4" s="18">
        <v>10.042</v>
      </c>
      <c r="T4" s="18">
        <v>11.591000000000001</v>
      </c>
      <c r="U4" s="18">
        <v>14.122000000000002</v>
      </c>
      <c r="V4" s="18">
        <v>15.75</v>
      </c>
      <c r="W4" s="18">
        <v>14.301</v>
      </c>
      <c r="X4" s="18">
        <v>17.556000000000001</v>
      </c>
      <c r="Y4" s="18">
        <v>19.619999999999997</v>
      </c>
      <c r="Z4" s="19"/>
      <c r="AA4" s="20">
        <f>SUM(B4:Z4)</f>
        <v>189.51500000000001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45.18</v>
      </c>
      <c r="O7" s="28">
        <v>43.84</v>
      </c>
      <c r="P7" s="28">
        <v>29.6</v>
      </c>
      <c r="Q7" s="28">
        <v>25</v>
      </c>
      <c r="R7" s="28">
        <v>39.06</v>
      </c>
      <c r="S7" s="28">
        <v>53</v>
      </c>
      <c r="T7" s="28">
        <v>64.8</v>
      </c>
      <c r="U7" s="28">
        <v>69.989999999999995</v>
      </c>
      <c r="V7" s="28">
        <v>83.59</v>
      </c>
      <c r="W7" s="28">
        <v>81.73</v>
      </c>
      <c r="X7" s="28">
        <v>73.22</v>
      </c>
      <c r="Y7" s="28">
        <v>68.09</v>
      </c>
      <c r="Z7" s="29"/>
      <c r="AA7" s="30">
        <f>IF(SUM(GR_MAINLAND_MCP_SUM_SELL)&lt;&gt;0,AVERAGEIF(GR_MAINLAND_MCP_SUM_SELL,"&lt;&gt;"""),"")</f>
        <v>56.425000000000011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14</v>
      </c>
      <c r="O11" s="47"/>
      <c r="P11" s="47"/>
      <c r="Q11" s="47"/>
      <c r="R11" s="47"/>
      <c r="S11" s="47"/>
      <c r="T11" s="47"/>
      <c r="U11" s="47"/>
      <c r="V11" s="47"/>
      <c r="W11" s="47"/>
      <c r="X11" s="47">
        <v>2.8839999999999999</v>
      </c>
      <c r="Y11" s="47">
        <v>5.61</v>
      </c>
      <c r="Z11" s="48"/>
      <c r="AA11" s="49">
        <f>SUM(B11:Z11)</f>
        <v>22.494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>
        <v>0.01</v>
      </c>
      <c r="Q13" s="52">
        <v>0.01</v>
      </c>
      <c r="R13" s="52">
        <v>0.01</v>
      </c>
      <c r="S13" s="52">
        <v>2.4849999999999999</v>
      </c>
      <c r="T13" s="52">
        <v>1.423</v>
      </c>
      <c r="U13" s="52">
        <v>5.0460000000000003</v>
      </c>
      <c r="V13" s="52">
        <v>5.8070000000000004</v>
      </c>
      <c r="W13" s="52">
        <v>4.0529999999999999</v>
      </c>
      <c r="X13" s="52">
        <v>3.9</v>
      </c>
      <c r="Y13" s="52">
        <v>1.752</v>
      </c>
      <c r="Z13" s="53"/>
      <c r="AA13" s="54">
        <f>SUM(B13:Z13)</f>
        <v>24.495999999999999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14</v>
      </c>
      <c r="O14" s="57">
        <f t="shared" si="0"/>
        <v>0</v>
      </c>
      <c r="P14" s="57">
        <f t="shared" si="0"/>
        <v>0.01</v>
      </c>
      <c r="Q14" s="57">
        <f t="shared" si="0"/>
        <v>0.01</v>
      </c>
      <c r="R14" s="57">
        <f t="shared" si="0"/>
        <v>0.01</v>
      </c>
      <c r="S14" s="57">
        <f t="shared" si="0"/>
        <v>2.4849999999999999</v>
      </c>
      <c r="T14" s="57">
        <f t="shared" si="0"/>
        <v>1.423</v>
      </c>
      <c r="U14" s="57">
        <f t="shared" si="0"/>
        <v>5.0460000000000003</v>
      </c>
      <c r="V14" s="57">
        <f t="shared" si="0"/>
        <v>5.8070000000000004</v>
      </c>
      <c r="W14" s="57">
        <f t="shared" si="0"/>
        <v>4.0529999999999999</v>
      </c>
      <c r="X14" s="57">
        <f t="shared" si="0"/>
        <v>6.7839999999999998</v>
      </c>
      <c r="Y14" s="57">
        <f t="shared" si="0"/>
        <v>7.3620000000000001</v>
      </c>
      <c r="Z14" s="58" t="str">
        <f t="shared" si="0"/>
        <v/>
      </c>
      <c r="AA14" s="59">
        <f>SUM(AA9:AA13)</f>
        <v>46.989999999999995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0.78600000000000003</v>
      </c>
      <c r="O18" s="72">
        <v>0.84299999999999997</v>
      </c>
      <c r="P18" s="72">
        <v>0.77700000000000002</v>
      </c>
      <c r="Q18" s="72">
        <v>0.82</v>
      </c>
      <c r="R18" s="72">
        <v>0.73699999999999999</v>
      </c>
      <c r="S18" s="72">
        <v>0.82</v>
      </c>
      <c r="T18" s="72">
        <v>0.83599999999999997</v>
      </c>
      <c r="U18" s="72">
        <v>0.82299999999999995</v>
      </c>
      <c r="V18" s="72">
        <v>0.8</v>
      </c>
      <c r="W18" s="72">
        <v>1.1930000000000001</v>
      </c>
      <c r="X18" s="72">
        <v>0.90200000000000002</v>
      </c>
      <c r="Y18" s="72">
        <v>0.69899999999999995</v>
      </c>
      <c r="Z18" s="73"/>
      <c r="AA18" s="74">
        <f>SUM(B18:Z18)</f>
        <v>10.036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22.928999999999998</v>
      </c>
      <c r="O19" s="76">
        <v>13.457000000000001</v>
      </c>
      <c r="P19" s="76">
        <v>11.760999999999999</v>
      </c>
      <c r="Q19" s="76">
        <v>11.169</v>
      </c>
      <c r="R19" s="76">
        <v>9.2240000000000002</v>
      </c>
      <c r="S19" s="76">
        <v>6.7370000000000001</v>
      </c>
      <c r="T19" s="76">
        <v>9.3320000000000007</v>
      </c>
      <c r="U19" s="76">
        <v>8.2530000000000001</v>
      </c>
      <c r="V19" s="76">
        <v>9.1429999999999989</v>
      </c>
      <c r="W19" s="76">
        <v>9.0549999999999997</v>
      </c>
      <c r="X19" s="76">
        <v>9.870000000000001</v>
      </c>
      <c r="Y19" s="76">
        <v>11.559000000000001</v>
      </c>
      <c r="Z19" s="73"/>
      <c r="AA19" s="74">
        <f>SUM(B19:Z19)</f>
        <v>132.48899999999998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23.715</v>
      </c>
      <c r="O22" s="83">
        <f t="shared" si="1"/>
        <v>14.3</v>
      </c>
      <c r="P22" s="83">
        <f t="shared" si="1"/>
        <v>12.537999999999998</v>
      </c>
      <c r="Q22" s="83">
        <f t="shared" si="1"/>
        <v>11.989000000000001</v>
      </c>
      <c r="R22" s="83">
        <f t="shared" si="1"/>
        <v>9.9610000000000003</v>
      </c>
      <c r="S22" s="83">
        <f t="shared" si="1"/>
        <v>7.5570000000000004</v>
      </c>
      <c r="T22" s="83">
        <f t="shared" si="1"/>
        <v>10.168000000000001</v>
      </c>
      <c r="U22" s="83">
        <f t="shared" si="1"/>
        <v>9.0760000000000005</v>
      </c>
      <c r="V22" s="83">
        <f t="shared" si="1"/>
        <v>9.9429999999999996</v>
      </c>
      <c r="W22" s="83">
        <f t="shared" si="1"/>
        <v>10.247999999999999</v>
      </c>
      <c r="X22" s="83">
        <f t="shared" si="1"/>
        <v>10.772</v>
      </c>
      <c r="Y22" s="83">
        <f t="shared" si="1"/>
        <v>12.258000000000001</v>
      </c>
      <c r="Z22" s="84" t="str">
        <f t="shared" si="1"/>
        <v/>
      </c>
      <c r="AA22" s="85">
        <f>SUM(AA17:AA21)</f>
        <v>142.52499999999998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37.715000000000003</v>
      </c>
      <c r="O26" s="72">
        <v>14.3</v>
      </c>
      <c r="P26" s="72">
        <v>12.548</v>
      </c>
      <c r="Q26" s="72">
        <v>11.999000000000001</v>
      </c>
      <c r="R26" s="72">
        <v>9.9710000000000001</v>
      </c>
      <c r="S26" s="72">
        <v>10.042</v>
      </c>
      <c r="T26" s="72">
        <v>11.590999999999999</v>
      </c>
      <c r="U26" s="72">
        <v>14.122</v>
      </c>
      <c r="V26" s="72">
        <v>15.75</v>
      </c>
      <c r="W26" s="72">
        <v>14.301</v>
      </c>
      <c r="X26" s="72">
        <v>17.556000000000001</v>
      </c>
      <c r="Y26" s="72">
        <v>19.62</v>
      </c>
      <c r="Z26" s="73"/>
      <c r="AA26" s="74">
        <f>SUM(B26:Z26)</f>
        <v>189.51500000000001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37.715000000000003</v>
      </c>
      <c r="O28" s="57">
        <f t="shared" si="2"/>
        <v>14.3</v>
      </c>
      <c r="P28" s="57">
        <f t="shared" si="2"/>
        <v>12.548</v>
      </c>
      <c r="Q28" s="57">
        <f t="shared" si="2"/>
        <v>11.999000000000001</v>
      </c>
      <c r="R28" s="57">
        <f t="shared" si="2"/>
        <v>9.9710000000000001</v>
      </c>
      <c r="S28" s="57">
        <f t="shared" si="2"/>
        <v>10.042</v>
      </c>
      <c r="T28" s="57">
        <f t="shared" si="2"/>
        <v>11.590999999999999</v>
      </c>
      <c r="U28" s="57">
        <f t="shared" si="2"/>
        <v>14.122</v>
      </c>
      <c r="V28" s="57">
        <f t="shared" si="2"/>
        <v>15.75</v>
      </c>
      <c r="W28" s="57">
        <f t="shared" si="2"/>
        <v>14.301</v>
      </c>
      <c r="X28" s="57">
        <f t="shared" si="2"/>
        <v>17.556000000000001</v>
      </c>
      <c r="Y28" s="57">
        <f t="shared" si="2"/>
        <v>19.62</v>
      </c>
      <c r="Z28" s="58" t="str">
        <f t="shared" si="2"/>
        <v/>
      </c>
      <c r="AA28" s="59">
        <f>SUM(AA25:AA27)</f>
        <v>189.51500000000001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37.715000000000003</v>
      </c>
      <c r="O47" s="83">
        <f t="shared" si="8"/>
        <v>14.3</v>
      </c>
      <c r="P47" s="83">
        <f t="shared" si="8"/>
        <v>12.547999999999998</v>
      </c>
      <c r="Q47" s="83">
        <f t="shared" si="8"/>
        <v>11.999000000000001</v>
      </c>
      <c r="R47" s="83">
        <f t="shared" si="8"/>
        <v>9.9710000000000001</v>
      </c>
      <c r="S47" s="83">
        <f t="shared" si="8"/>
        <v>10.042</v>
      </c>
      <c r="T47" s="83">
        <f t="shared" si="8"/>
        <v>11.591000000000001</v>
      </c>
      <c r="U47" s="83">
        <f t="shared" si="8"/>
        <v>14.122</v>
      </c>
      <c r="V47" s="83">
        <f t="shared" si="8"/>
        <v>15.75</v>
      </c>
      <c r="W47" s="83">
        <f t="shared" si="8"/>
        <v>14.300999999999998</v>
      </c>
      <c r="X47" s="83">
        <f t="shared" si="8"/>
        <v>17.556000000000001</v>
      </c>
      <c r="Y47" s="83">
        <f t="shared" si="8"/>
        <v>19.62</v>
      </c>
      <c r="Z47" s="84" t="str">
        <f t="shared" si="8"/>
        <v/>
      </c>
      <c r="AA47" s="100">
        <f>SUM(B47:Z47)</f>
        <v>189.51500000000001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44332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37.715000000000003</v>
      </c>
      <c r="O4" s="18">
        <v>14.299999999999999</v>
      </c>
      <c r="P4" s="18">
        <v>12.548</v>
      </c>
      <c r="Q4" s="18">
        <v>11.998999999999999</v>
      </c>
      <c r="R4" s="18">
        <v>9.9710000000000001</v>
      </c>
      <c r="S4" s="18">
        <v>10.042</v>
      </c>
      <c r="T4" s="18">
        <v>11.591000000000001</v>
      </c>
      <c r="U4" s="18">
        <v>14.122000000000002</v>
      </c>
      <c r="V4" s="18">
        <v>15.75</v>
      </c>
      <c r="W4" s="18">
        <v>14.301</v>
      </c>
      <c r="X4" s="18">
        <v>17.556000000000001</v>
      </c>
      <c r="Y4" s="18">
        <v>19.62</v>
      </c>
      <c r="Z4" s="19"/>
      <c r="AA4" s="20">
        <f>SUM(B4:Z4)</f>
        <v>189.51500000000001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45.18</v>
      </c>
      <c r="O7" s="28">
        <v>43.84</v>
      </c>
      <c r="P7" s="28">
        <v>29.6</v>
      </c>
      <c r="Q7" s="28">
        <v>25</v>
      </c>
      <c r="R7" s="28">
        <v>39.06</v>
      </c>
      <c r="S7" s="28">
        <v>53</v>
      </c>
      <c r="T7" s="28">
        <v>64.8</v>
      </c>
      <c r="U7" s="28">
        <v>69.989999999999995</v>
      </c>
      <c r="V7" s="28">
        <v>83.59</v>
      </c>
      <c r="W7" s="28">
        <v>81.73</v>
      </c>
      <c r="X7" s="28">
        <v>73.22</v>
      </c>
      <c r="Y7" s="28">
        <v>68.09</v>
      </c>
      <c r="Z7" s="29"/>
      <c r="AA7" s="30">
        <v>56.425000000000011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37.715000000000003</v>
      </c>
      <c r="O13" s="52">
        <v>13.885</v>
      </c>
      <c r="P13" s="52">
        <v>12.548</v>
      </c>
      <c r="Q13" s="52">
        <v>11.998999999999999</v>
      </c>
      <c r="R13" s="52">
        <v>9.4629999999999992</v>
      </c>
      <c r="S13" s="52">
        <v>9.1509999999999998</v>
      </c>
      <c r="T13" s="52">
        <v>9.39</v>
      </c>
      <c r="U13" s="52">
        <v>11.231999999999999</v>
      </c>
      <c r="V13" s="52">
        <v>12.093</v>
      </c>
      <c r="W13" s="52">
        <v>10.791</v>
      </c>
      <c r="X13" s="52">
        <v>14.978999999999999</v>
      </c>
      <c r="Y13" s="52">
        <v>17.204999999999998</v>
      </c>
      <c r="Z13" s="53"/>
      <c r="AA13" s="54">
        <f>SUM(B13:Z13)</f>
        <v>170.45099999999996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37.715000000000003</v>
      </c>
      <c r="O14" s="57">
        <f t="shared" si="0"/>
        <v>13.885</v>
      </c>
      <c r="P14" s="57">
        <f t="shared" si="0"/>
        <v>12.548</v>
      </c>
      <c r="Q14" s="57">
        <f t="shared" si="0"/>
        <v>11.998999999999999</v>
      </c>
      <c r="R14" s="57">
        <f t="shared" si="0"/>
        <v>9.4629999999999992</v>
      </c>
      <c r="S14" s="57">
        <f t="shared" si="0"/>
        <v>9.1509999999999998</v>
      </c>
      <c r="T14" s="57">
        <f t="shared" si="0"/>
        <v>9.39</v>
      </c>
      <c r="U14" s="57">
        <f t="shared" si="0"/>
        <v>11.231999999999999</v>
      </c>
      <c r="V14" s="57">
        <f t="shared" si="0"/>
        <v>12.093</v>
      </c>
      <c r="W14" s="57">
        <f t="shared" si="0"/>
        <v>10.791</v>
      </c>
      <c r="X14" s="57">
        <f t="shared" si="0"/>
        <v>14.978999999999999</v>
      </c>
      <c r="Y14" s="57">
        <f t="shared" si="0"/>
        <v>17.204999999999998</v>
      </c>
      <c r="Z14" s="58" t="str">
        <f t="shared" si="0"/>
        <v/>
      </c>
      <c r="AA14" s="59">
        <f>SUM(AA9:AA13)</f>
        <v>170.45099999999996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>
        <v>1.0640000000000001</v>
      </c>
      <c r="U18" s="72">
        <v>1.091</v>
      </c>
      <c r="V18" s="72">
        <v>1.319</v>
      </c>
      <c r="W18" s="72"/>
      <c r="X18" s="72">
        <v>2.476</v>
      </c>
      <c r="Y18" s="72">
        <v>2.415</v>
      </c>
      <c r="Z18" s="73"/>
      <c r="AA18" s="74">
        <f>SUM(B18:Z18)</f>
        <v>8.3650000000000002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>
        <v>0.41499999999999998</v>
      </c>
      <c r="P19" s="76"/>
      <c r="Q19" s="76"/>
      <c r="R19" s="76">
        <v>0.50800000000000001</v>
      </c>
      <c r="S19" s="76">
        <v>0.89100000000000001</v>
      </c>
      <c r="T19" s="76">
        <v>1.137</v>
      </c>
      <c r="U19" s="76">
        <v>1.7989999999999999</v>
      </c>
      <c r="V19" s="76">
        <v>2.3380000000000001</v>
      </c>
      <c r="W19" s="76">
        <v>3.51</v>
      </c>
      <c r="X19" s="76">
        <v>0.10100000000000001</v>
      </c>
      <c r="Y19" s="76"/>
      <c r="Z19" s="73"/>
      <c r="AA19" s="74">
        <f>SUM(B19:Z19)</f>
        <v>10.699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0.41499999999999998</v>
      </c>
      <c r="P22" s="83">
        <f t="shared" si="1"/>
        <v>0</v>
      </c>
      <c r="Q22" s="83">
        <f t="shared" si="1"/>
        <v>0</v>
      </c>
      <c r="R22" s="83">
        <f t="shared" si="1"/>
        <v>0.50800000000000001</v>
      </c>
      <c r="S22" s="83">
        <f t="shared" si="1"/>
        <v>0.89100000000000001</v>
      </c>
      <c r="T22" s="83">
        <f t="shared" si="1"/>
        <v>2.2010000000000001</v>
      </c>
      <c r="U22" s="83">
        <f t="shared" si="1"/>
        <v>2.8899999999999997</v>
      </c>
      <c r="V22" s="83">
        <f t="shared" si="1"/>
        <v>3.657</v>
      </c>
      <c r="W22" s="83">
        <f t="shared" si="1"/>
        <v>3.51</v>
      </c>
      <c r="X22" s="83">
        <f t="shared" si="1"/>
        <v>2.577</v>
      </c>
      <c r="Y22" s="83">
        <f t="shared" si="1"/>
        <v>2.415</v>
      </c>
      <c r="Z22" s="84">
        <f t="shared" si="1"/>
        <v>0</v>
      </c>
      <c r="AA22" s="85">
        <f t="shared" si="1"/>
        <v>19.064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37.715000000000003</v>
      </c>
      <c r="O26" s="72">
        <v>14.3</v>
      </c>
      <c r="P26" s="72">
        <v>12.548</v>
      </c>
      <c r="Q26" s="72">
        <v>11.999000000000001</v>
      </c>
      <c r="R26" s="72">
        <v>9.9710000000000001</v>
      </c>
      <c r="S26" s="72">
        <v>10.042</v>
      </c>
      <c r="T26" s="72">
        <v>11.590999999999999</v>
      </c>
      <c r="U26" s="72">
        <v>14.122</v>
      </c>
      <c r="V26" s="72">
        <v>15.75</v>
      </c>
      <c r="W26" s="72">
        <v>14.301</v>
      </c>
      <c r="X26" s="72">
        <v>17.556000000000001</v>
      </c>
      <c r="Y26" s="72">
        <v>19.62</v>
      </c>
      <c r="Z26" s="73"/>
      <c r="AA26" s="74">
        <f>SUM(B26:Z26)</f>
        <v>189.51500000000001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37.715000000000003</v>
      </c>
      <c r="O28" s="57">
        <f t="shared" si="2"/>
        <v>14.3</v>
      </c>
      <c r="P28" s="57">
        <f t="shared" si="2"/>
        <v>12.548</v>
      </c>
      <c r="Q28" s="57">
        <f t="shared" si="2"/>
        <v>11.999000000000001</v>
      </c>
      <c r="R28" s="57">
        <f t="shared" si="2"/>
        <v>9.9710000000000001</v>
      </c>
      <c r="S28" s="57">
        <f t="shared" si="2"/>
        <v>10.042</v>
      </c>
      <c r="T28" s="57">
        <f t="shared" si="2"/>
        <v>11.590999999999999</v>
      </c>
      <c r="U28" s="57">
        <f t="shared" si="2"/>
        <v>14.122</v>
      </c>
      <c r="V28" s="57">
        <f t="shared" si="2"/>
        <v>15.75</v>
      </c>
      <c r="W28" s="57">
        <f t="shared" si="2"/>
        <v>14.301</v>
      </c>
      <c r="X28" s="57">
        <f t="shared" si="2"/>
        <v>17.556000000000001</v>
      </c>
      <c r="Y28" s="57">
        <f t="shared" si="2"/>
        <v>19.62</v>
      </c>
      <c r="Z28" s="58">
        <f t="shared" si="2"/>
        <v>0</v>
      </c>
      <c r="AA28" s="59">
        <f t="shared" si="2"/>
        <v>189.51500000000001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37.715000000000003</v>
      </c>
      <c r="O47" s="83">
        <f t="shared" si="8"/>
        <v>14.299999999999999</v>
      </c>
      <c r="P47" s="83">
        <f t="shared" si="8"/>
        <v>12.548</v>
      </c>
      <c r="Q47" s="83">
        <f t="shared" si="8"/>
        <v>11.998999999999999</v>
      </c>
      <c r="R47" s="83">
        <f t="shared" si="8"/>
        <v>9.9710000000000001</v>
      </c>
      <c r="S47" s="83">
        <f t="shared" si="8"/>
        <v>10.042</v>
      </c>
      <c r="T47" s="83">
        <f t="shared" si="8"/>
        <v>11.591000000000001</v>
      </c>
      <c r="U47" s="83">
        <f t="shared" si="8"/>
        <v>14.122</v>
      </c>
      <c r="V47" s="83">
        <f t="shared" si="8"/>
        <v>15.75</v>
      </c>
      <c r="W47" s="83">
        <f t="shared" si="8"/>
        <v>14.301</v>
      </c>
      <c r="X47" s="83">
        <f t="shared" si="8"/>
        <v>17.555999999999997</v>
      </c>
      <c r="Y47" s="83">
        <f t="shared" si="8"/>
        <v>19.619999999999997</v>
      </c>
      <c r="Z47" s="84">
        <f t="shared" si="8"/>
        <v>0</v>
      </c>
      <c r="AA47" s="100">
        <f>SUM(B47:Z47)</f>
        <v>189.51499999999999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K13" sqref="K13:R1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44332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2021-05-16T08:21:13Z</dcterms:created>
  <dcterms:modified xsi:type="dcterms:W3CDTF">2021-05-16T08:21:14Z</dcterms:modified>
</cp:coreProperties>
</file>