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[1]SPOT_Orders_OverView_01!$A$18:$A$32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<sst xmlns="http://schemas.openxmlformats.org/spreadsheetml/2006/main" count="110" uniqueCount="49">
  <si>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15/05/2021 11:17:37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</si>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</sst>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19.844000000000001</c:v>
                </c:pt>
                <c:pt idx="13">
                  <c:v>28.387</c:v>
                </c:pt>
                <c:pt idx="14">
                  <c:v>28.469000000000001</c:v>
                </c:pt>
                <c:pt idx="15">
                  <c:v>20.582999999999998</c:v>
                </c:pt>
                <c:pt idx="16">
                  <c:v>19.143000000000001</c:v>
                </c:pt>
                <c:pt idx="17">
                  <c:v>16.21</c:v>
                </c:pt>
                <c:pt idx="18">
                  <c:v>12.771000000000001</c:v>
                </c:pt>
                <c:pt idx="19">
                  <c:v>18.707000000000001</c:v>
                </c:pt>
                <c:pt idx="20">
                  <c:v>17.326000000000001</c:v>
                </c:pt>
                <c:pt idx="21">
                  <c:v>20.025000000000002</c:v>
                </c:pt>
                <c:pt idx="22">
                  <c:v>14.844000000000001</c:v>
                </c:pt>
                <c:pt idx="23">
                  <c:v>19.210999999999999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6467472"/>
        <c:axId val="346467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20.285999999999998</c:v>
                </c:pt>
                <c:pt idx="13">
                  <c:v>28.387</c:v>
                </c:pt>
                <c:pt idx="14">
                  <c:v>28.585999999999999</c:v>
                </c:pt>
                <c:pt idx="15">
                  <c:v>21.471</c:v>
                </c:pt>
                <c:pt idx="16">
                  <c:v>19.385000000000002</c:v>
                </c:pt>
                <c:pt idx="17">
                  <c:v>17.622</c:v>
                </c:pt>
                <c:pt idx="18">
                  <c:v>14.188000000000001</c:v>
                </c:pt>
                <c:pt idx="19">
                  <c:v>18.707000000000001</c:v>
                </c:pt>
                <c:pt idx="20">
                  <c:v>17.558000000000003</c:v>
                </c:pt>
                <c:pt idx="21">
                  <c:v>20.235000000000003</c:v>
                </c:pt>
                <c:pt idx="22">
                  <c:v>15.110999999999997</c:v>
                </c:pt>
                <c:pt idx="23">
                  <c:v>19.614000000000001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467472"/>
        <c:axId val="346467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71.38</c:v>
                </c:pt>
                <c:pt idx="13">
                  <c:v>54.74</c:v>
                </c:pt>
                <c:pt idx="14">
                  <c:v>48.16</c:v>
                </c:pt>
                <c:pt idx="15">
                  <c:v>54.93</c:v>
                </c:pt>
                <c:pt idx="16">
                  <c:v>63.59</c:v>
                </c:pt>
                <c:pt idx="17">
                  <c:v>69.510000000000005</c:v>
                </c:pt>
                <c:pt idx="18">
                  <c:v>70.17</c:v>
                </c:pt>
                <c:pt idx="19">
                  <c:v>86.91</c:v>
                </c:pt>
                <c:pt idx="20">
                  <c:v>84.43</c:v>
                </c:pt>
                <c:pt idx="21">
                  <c:v>78.650000000000006</c:v>
                </c:pt>
                <c:pt idx="22">
                  <c:v>70.73</c:v>
                </c:pt>
                <c:pt idx="23">
                  <c:v>64.53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468648"/>
        <c:axId val="346468256"/>
      </c:lineChart>
      <c:catAx>
        <c:axId val="346467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467864"/>
        <c:crosses val="autoZero"/>
        <c:auto val="1"/>
        <c:lblAlgn val="ctr"/>
        <c:lblOffset val="100"/>
        <c:noMultiLvlLbl val="0"/>
      </c:catAx>
      <c:valAx>
        <c:axId val="34646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467472"/>
        <c:crosses val="autoZero"/>
        <c:crossBetween val="between"/>
      </c:valAx>
      <c:valAx>
        <c:axId val="346468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468648"/>
        <c:crosses val="max"/>
        <c:crossBetween val="between"/>
      </c:valAx>
      <c:catAx>
        <c:axId val="346468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468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235.51999999999998</v>
          </cell>
        </row>
        <row r="31">
          <cell r="C31">
            <v>0.8</v>
          </cell>
        </row>
        <row r="32">
          <cell r="C32">
            <v>2.0009999999999999</v>
          </cell>
        </row>
        <row r="33">
          <cell r="C33">
            <v>2.8289999999999997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24.777000000000001</v>
          </cell>
        </row>
        <row r="40">
          <cell r="C40">
            <v>169.084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47.289000000000001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71.38</v>
          </cell>
          <cell r="O7">
            <v>54.74</v>
          </cell>
          <cell r="P7">
            <v>48.16</v>
          </cell>
          <cell r="Q7">
            <v>54.93</v>
          </cell>
          <cell r="R7">
            <v>63.59</v>
          </cell>
          <cell r="S7">
            <v>69.510000000000005</v>
          </cell>
          <cell r="T7">
            <v>70.17</v>
          </cell>
          <cell r="U7">
            <v>86.91</v>
          </cell>
          <cell r="V7">
            <v>84.43</v>
          </cell>
          <cell r="W7">
            <v>78.650000000000006</v>
          </cell>
          <cell r="X7">
            <v>70.73</v>
          </cell>
          <cell r="Y7">
            <v>64.53</v>
          </cell>
        </row>
        <row r="57">
          <cell r="N57">
            <v>19.844000000000001</v>
          </cell>
          <cell r="O57">
            <v>28.387</v>
          </cell>
          <cell r="P57">
            <v>28.469000000000001</v>
          </cell>
          <cell r="Q57">
            <v>20.582999999999998</v>
          </cell>
          <cell r="R57">
            <v>19.143000000000001</v>
          </cell>
          <cell r="S57">
            <v>16.21</v>
          </cell>
          <cell r="T57">
            <v>12.771000000000001</v>
          </cell>
          <cell r="U57">
            <v>18.707000000000001</v>
          </cell>
          <cell r="V57">
            <v>17.326000000000001</v>
          </cell>
          <cell r="W57">
            <v>20.025000000000002</v>
          </cell>
          <cell r="X57">
            <v>14.844000000000001</v>
          </cell>
          <cell r="Y57">
            <v>19.210999999999999</v>
          </cell>
        </row>
        <row r="62">
          <cell r="Q62">
            <v>0.8</v>
          </cell>
        </row>
        <row r="63">
          <cell r="N63">
            <v>0.442</v>
          </cell>
          <cell r="P63">
            <v>0.11700000000000001</v>
          </cell>
          <cell r="Q63">
            <v>8.7999999999999995E-2</v>
          </cell>
          <cell r="R63">
            <v>0.24199999999999999</v>
          </cell>
          <cell r="V63">
            <v>0.23200000000000001</v>
          </cell>
          <cell r="W63">
            <v>0.21</v>
          </cell>
          <cell r="X63">
            <v>0.26700000000000002</v>
          </cell>
          <cell r="Y63">
            <v>0.40300000000000002</v>
          </cell>
        </row>
        <row r="64">
          <cell r="S64">
            <v>1.4119999999999999</v>
          </cell>
          <cell r="T64">
            <v>1.417</v>
          </cell>
        </row>
      </sheetData>
      <sheetData sheetId="17">
        <row r="57">
          <cell r="N57">
            <v>3.7</v>
          </cell>
          <cell r="O57">
            <v>8.7390000000000008</v>
          </cell>
          <cell r="P57">
            <v>11.382999999999999</v>
          </cell>
          <cell r="Q57">
            <v>6.01</v>
          </cell>
          <cell r="R57">
            <v>4.4000000000000004</v>
          </cell>
          <cell r="S57">
            <v>1.0939999999999999</v>
          </cell>
          <cell r="T57">
            <v>0.48</v>
          </cell>
          <cell r="U57">
            <v>1.0900000000000001</v>
          </cell>
          <cell r="V57">
            <v>0.54</v>
          </cell>
          <cell r="W57">
            <v>5.01</v>
          </cell>
          <cell r="X57">
            <v>1.7829999999999999</v>
          </cell>
          <cell r="Y57">
            <v>3.06</v>
          </cell>
        </row>
        <row r="63">
          <cell r="N63">
            <v>2.3860000000000001</v>
          </cell>
          <cell r="O63">
            <v>2.3330000000000002</v>
          </cell>
          <cell r="P63">
            <v>2.2530000000000001</v>
          </cell>
          <cell r="Q63">
            <v>2.2240000000000002</v>
          </cell>
          <cell r="R63">
            <v>2.1760000000000002</v>
          </cell>
          <cell r="S63">
            <v>2.1800000000000002</v>
          </cell>
          <cell r="T63">
            <v>2.4430000000000001</v>
          </cell>
          <cell r="U63">
            <v>2.3319999999999999</v>
          </cell>
          <cell r="V63">
            <v>1.7669999999999999</v>
          </cell>
          <cell r="W63">
            <v>1.625</v>
          </cell>
          <cell r="X63">
            <v>1.56</v>
          </cell>
          <cell r="Y63">
            <v>1.498</v>
          </cell>
        </row>
        <row r="64">
          <cell r="N64">
            <v>14.2</v>
          </cell>
          <cell r="O64">
            <v>17.315000000000001</v>
          </cell>
          <cell r="P64">
            <v>14.949999999999998</v>
          </cell>
          <cell r="Q64">
            <v>13.236999999999998</v>
          </cell>
          <cell r="R64">
            <v>12.808999999999999</v>
          </cell>
          <cell r="S64">
            <v>14.347999999999999</v>
          </cell>
          <cell r="T64">
            <v>11.265000000000001</v>
          </cell>
          <cell r="U64">
            <v>15.285</v>
          </cell>
          <cell r="V64">
            <v>15.251000000000001</v>
          </cell>
          <cell r="W64">
            <v>13.6</v>
          </cell>
          <cell r="X64">
            <v>11.768000000000001</v>
          </cell>
          <cell r="Y64">
            <v>15.056000000000001</v>
          </cell>
        </row>
      </sheetData>
      <sheetData sheetId="18">
        <row r="7">
          <cell r="N7">
            <v>71.38</v>
          </cell>
          <cell r="O7">
            <v>54.74</v>
          </cell>
          <cell r="P7">
            <v>48.16</v>
          </cell>
          <cell r="Q7">
            <v>54.93</v>
          </cell>
          <cell r="R7">
            <v>63.59</v>
          </cell>
          <cell r="S7">
            <v>69.510000000000005</v>
          </cell>
          <cell r="T7">
            <v>70.17</v>
          </cell>
          <cell r="U7">
            <v>86.91</v>
          </cell>
          <cell r="V7">
            <v>84.43</v>
          </cell>
          <cell r="W7">
            <v>78.650000000000006</v>
          </cell>
          <cell r="X7">
            <v>70.73</v>
          </cell>
          <cell r="Y7">
            <v>64.53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20.286000000000001</v>
      </c>
      <c r="O4" s="18">
        <v>28.387</v>
      </c>
      <c r="P4" s="18">
        <v>28.585999999999999</v>
      </c>
      <c r="Q4" s="18">
        <v>21.471000000000004</v>
      </c>
      <c r="R4" s="18">
        <v>19.385000000000002</v>
      </c>
      <c r="S4" s="18">
        <v>17.622</v>
      </c>
      <c r="T4" s="18">
        <v>14.187999999999999</v>
      </c>
      <c r="U4" s="18">
        <v>18.707000000000001</v>
      </c>
      <c r="V4" s="18">
        <v>17.558</v>
      </c>
      <c r="W4" s="18">
        <v>20.235000000000003</v>
      </c>
      <c r="X4" s="18">
        <v>15.111000000000001</v>
      </c>
      <c r="Y4" s="18">
        <v>19.613999999999997</v>
      </c>
      <c r="Z4" s="19"/>
      <c r="AA4" s="20">
        <f>SUM(B4:Z4)</f>
        <v>241.15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71.38</v>
      </c>
      <c r="O7" s="28">
        <v>54.74</v>
      </c>
      <c r="P7" s="28">
        <v>48.16</v>
      </c>
      <c r="Q7" s="28">
        <v>54.93</v>
      </c>
      <c r="R7" s="28">
        <v>63.59</v>
      </c>
      <c r="S7" s="28">
        <v>69.510000000000005</v>
      </c>
      <c r="T7" s="28">
        <v>70.17</v>
      </c>
      <c r="U7" s="28">
        <v>86.91</v>
      </c>
      <c r="V7" s="28">
        <v>84.43</v>
      </c>
      <c r="W7" s="28">
        <v>78.650000000000006</v>
      </c>
      <c r="X7" s="28">
        <v>70.73</v>
      </c>
      <c r="Y7" s="28">
        <v>64.53</v>
      </c>
      <c r="Z7" s="29"/>
      <c r="AA7" s="30">
        <f>IF(SUM(GR_MAINLAND_MCP_SUM_SELL)&lt;&gt;0,AVERAGEIF(GR_MAINLAND_MCP_SUM_SELL,"&lt;&gt;"""),"")</f>
        <v>68.144166666666663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19.844000000000001</v>
      </c>
      <c r="O13" s="52">
        <v>28.387</v>
      </c>
      <c r="P13" s="52">
        <v>28.469000000000001</v>
      </c>
      <c r="Q13" s="52">
        <v>20.582999999999998</v>
      </c>
      <c r="R13" s="52">
        <v>19.143000000000001</v>
      </c>
      <c r="S13" s="52">
        <v>16.21</v>
      </c>
      <c r="T13" s="52">
        <v>12.771000000000001</v>
      </c>
      <c r="U13" s="52">
        <v>18.707000000000001</v>
      </c>
      <c r="V13" s="52">
        <v>17.326000000000001</v>
      </c>
      <c r="W13" s="52">
        <v>20.025000000000002</v>
      </c>
      <c r="X13" s="52">
        <v>14.844000000000001</v>
      </c>
      <c r="Y13" s="52">
        <v>19.210999999999999</v>
      </c>
      <c r="Z13" s="53"/>
      <c r="AA13" s="54">
        <f>SUM(B13:Z13)</f>
        <v>235.51999999999998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19.844000000000001</v>
      </c>
      <c r="O14" s="57">
        <f t="shared" si="0"/>
        <v>28.387</v>
      </c>
      <c r="P14" s="57">
        <f t="shared" si="0"/>
        <v>28.469000000000001</v>
      </c>
      <c r="Q14" s="57">
        <f t="shared" si="0"/>
        <v>20.582999999999998</v>
      </c>
      <c r="R14" s="57">
        <f t="shared" si="0"/>
        <v>19.143000000000001</v>
      </c>
      <c r="S14" s="57">
        <f t="shared" si="0"/>
        <v>16.21</v>
      </c>
      <c r="T14" s="57">
        <f t="shared" si="0"/>
        <v>12.771000000000001</v>
      </c>
      <c r="U14" s="57">
        <f t="shared" si="0"/>
        <v>18.707000000000001</v>
      </c>
      <c r="V14" s="57">
        <f t="shared" si="0"/>
        <v>17.326000000000001</v>
      </c>
      <c r="W14" s="57">
        <f t="shared" si="0"/>
        <v>20.025000000000002</v>
      </c>
      <c r="X14" s="57">
        <f t="shared" si="0"/>
        <v>14.844000000000001</v>
      </c>
      <c r="Y14" s="57">
        <f t="shared" si="0"/>
        <v>19.210999999999999</v>
      </c>
      <c r="Z14" s="58" t="str">
        <f t="shared" si="0"/>
        <v/>
      </c>
      <c r="AA14" s="59">
        <f>SUM(AA9:AA13)</f>
        <v>235.51999999999998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0.8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0.442</v>
      </c>
      <c r="O18" s="72"/>
      <c r="P18" s="72">
        <v>0.11700000000000001</v>
      </c>
      <c r="Q18" s="72">
        <v>8.7999999999999995E-2</v>
      </c>
      <c r="R18" s="72">
        <v>0.24199999999999999</v>
      </c>
      <c r="S18" s="72"/>
      <c r="T18" s="72"/>
      <c r="U18" s="72"/>
      <c r="V18" s="72">
        <v>0.23200000000000001</v>
      </c>
      <c r="W18" s="72">
        <v>0.21</v>
      </c>
      <c r="X18" s="72">
        <v>0.26700000000000002</v>
      </c>
      <c r="Y18" s="72">
        <v>0.40300000000000002</v>
      </c>
      <c r="Z18" s="73"/>
      <c r="AA18" s="74">
        <f>SUM(B18:Z18)</f>
        <v>2.0009999999999999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1.4119999999999999</v>
      </c>
      <c r="T19" s="76">
        <v>1.417</v>
      </c>
      <c r="U19" s="76"/>
      <c r="V19" s="76"/>
      <c r="W19" s="76"/>
      <c r="X19" s="76"/>
      <c r="Y19" s="76"/>
      <c r="Z19" s="73"/>
      <c r="AA19" s="74">
        <f>SUM(B19:Z19)</f>
        <v>2.8289999999999997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0.442</v>
      </c>
      <c r="O22" s="83">
        <f t="shared" si="1"/>
        <v>0</v>
      </c>
      <c r="P22" s="83">
        <f t="shared" si="1"/>
        <v>0.11700000000000001</v>
      </c>
      <c r="Q22" s="83">
        <f t="shared" si="1"/>
        <v>0.88800000000000001</v>
      </c>
      <c r="R22" s="83">
        <f t="shared" si="1"/>
        <v>0.24199999999999999</v>
      </c>
      <c r="S22" s="83">
        <f t="shared" si="1"/>
        <v>1.4119999999999999</v>
      </c>
      <c r="T22" s="83">
        <f t="shared" si="1"/>
        <v>1.417</v>
      </c>
      <c r="U22" s="83">
        <f t="shared" si="1"/>
        <v>0</v>
      </c>
      <c r="V22" s="83">
        <f t="shared" si="1"/>
        <v>0.23200000000000001</v>
      </c>
      <c r="W22" s="83">
        <f t="shared" si="1"/>
        <v>0.21</v>
      </c>
      <c r="X22" s="83">
        <f t="shared" si="1"/>
        <v>0.26700000000000002</v>
      </c>
      <c r="Y22" s="83">
        <f t="shared" si="1"/>
        <v>0.40300000000000002</v>
      </c>
      <c r="Z22" s="84" t="str">
        <f t="shared" si="1"/>
        <v/>
      </c>
      <c r="AA22" s="85">
        <f>SUM(AA17:AA21)</f>
        <v>5.63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20.286000000000001</v>
      </c>
      <c r="O26" s="72">
        <v>28.387</v>
      </c>
      <c r="P26" s="72">
        <v>28.585999999999999</v>
      </c>
      <c r="Q26" s="72">
        <v>21.471</v>
      </c>
      <c r="R26" s="72">
        <v>19.385000000000002</v>
      </c>
      <c r="S26" s="72">
        <v>17.622</v>
      </c>
      <c r="T26" s="72">
        <v>14.188000000000001</v>
      </c>
      <c r="U26" s="72">
        <v>18.707000000000001</v>
      </c>
      <c r="V26" s="72">
        <v>17.558</v>
      </c>
      <c r="W26" s="72">
        <v>20.234999999999999</v>
      </c>
      <c r="X26" s="72">
        <v>15.111000000000001</v>
      </c>
      <c r="Y26" s="72">
        <v>19.614000000000001</v>
      </c>
      <c r="Z26" s="73"/>
      <c r="AA26" s="74">
        <f>SUM(B26:Z26)</f>
        <v>241.15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20.286000000000001</v>
      </c>
      <c r="O28" s="57">
        <f t="shared" si="2"/>
        <v>28.387</v>
      </c>
      <c r="P28" s="57">
        <f t="shared" si="2"/>
        <v>28.585999999999999</v>
      </c>
      <c r="Q28" s="57">
        <f t="shared" si="2"/>
        <v>21.471</v>
      </c>
      <c r="R28" s="57">
        <f t="shared" si="2"/>
        <v>19.385000000000002</v>
      </c>
      <c r="S28" s="57">
        <f t="shared" si="2"/>
        <v>17.622</v>
      </c>
      <c r="T28" s="57">
        <f t="shared" si="2"/>
        <v>14.188000000000001</v>
      </c>
      <c r="U28" s="57">
        <f t="shared" si="2"/>
        <v>18.707000000000001</v>
      </c>
      <c r="V28" s="57">
        <f t="shared" si="2"/>
        <v>17.558</v>
      </c>
      <c r="W28" s="57">
        <f t="shared" si="2"/>
        <v>20.234999999999999</v>
      </c>
      <c r="X28" s="57">
        <f t="shared" si="2"/>
        <v>15.111000000000001</v>
      </c>
      <c r="Y28" s="57">
        <f t="shared" si="2"/>
        <v>19.614000000000001</v>
      </c>
      <c r="Z28" s="58" t="str">
        <f t="shared" si="2"/>
        <v/>
      </c>
      <c r="AA28" s="59">
        <f>SUM(AA25:AA27)</f>
        <v>241.15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20.286000000000001</v>
      </c>
      <c r="O47" s="83">
        <f t="shared" si="8"/>
        <v>28.387</v>
      </c>
      <c r="P47" s="83">
        <f t="shared" si="8"/>
        <v>28.586000000000002</v>
      </c>
      <c r="Q47" s="83">
        <f t="shared" si="8"/>
        <v>21.471</v>
      </c>
      <c r="R47" s="83">
        <f t="shared" si="8"/>
        <v>19.385000000000002</v>
      </c>
      <c r="S47" s="83">
        <f t="shared" si="8"/>
        <v>17.622</v>
      </c>
      <c r="T47" s="83">
        <f t="shared" si="8"/>
        <v>14.188000000000001</v>
      </c>
      <c r="U47" s="83">
        <f t="shared" si="8"/>
        <v>18.707000000000001</v>
      </c>
      <c r="V47" s="83">
        <f t="shared" si="8"/>
        <v>17.558</v>
      </c>
      <c r="W47" s="83">
        <f t="shared" si="8"/>
        <v>20.235000000000003</v>
      </c>
      <c r="X47" s="83">
        <f t="shared" si="8"/>
        <v>15.111000000000001</v>
      </c>
      <c r="Y47" s="83">
        <f t="shared" si="8"/>
        <v>19.613999999999997</v>
      </c>
      <c r="Z47" s="84" t="str">
        <f t="shared" si="8"/>
        <v/>
      </c>
      <c r="AA47" s="100">
        <f>SUM(B47:Z47)</f>
        <v>241.15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20.285999999999998</v>
      </c>
      <c r="O4" s="18">
        <v>28.387</v>
      </c>
      <c r="P4" s="18">
        <v>28.585999999999999</v>
      </c>
      <c r="Q4" s="18">
        <v>21.471</v>
      </c>
      <c r="R4" s="18">
        <v>19.385000000000002</v>
      </c>
      <c r="S4" s="18">
        <v>17.622</v>
      </c>
      <c r="T4" s="18">
        <v>14.188000000000001</v>
      </c>
      <c r="U4" s="18">
        <v>18.707000000000001</v>
      </c>
      <c r="V4" s="18">
        <v>17.558000000000003</v>
      </c>
      <c r="W4" s="18">
        <v>20.235000000000003</v>
      </c>
      <c r="X4" s="18">
        <v>15.110999999999997</v>
      </c>
      <c r="Y4" s="18">
        <v>19.614000000000001</v>
      </c>
      <c r="Z4" s="19"/>
      <c r="AA4" s="20">
        <f>SUM(B4:Z4)</f>
        <v>241.15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71.38</v>
      </c>
      <c r="O7" s="28">
        <v>54.74</v>
      </c>
      <c r="P7" s="28">
        <v>48.16</v>
      </c>
      <c r="Q7" s="28">
        <v>54.93</v>
      </c>
      <c r="R7" s="28">
        <v>63.59</v>
      </c>
      <c r="S7" s="28">
        <v>69.510000000000005</v>
      </c>
      <c r="T7" s="28">
        <v>70.17</v>
      </c>
      <c r="U7" s="28">
        <v>86.91</v>
      </c>
      <c r="V7" s="28">
        <v>84.43</v>
      </c>
      <c r="W7" s="28">
        <v>78.650000000000006</v>
      </c>
      <c r="X7" s="28">
        <v>70.73</v>
      </c>
      <c r="Y7" s="28">
        <v>64.53</v>
      </c>
      <c r="Z7" s="29"/>
      <c r="AA7" s="30">
        <v>68.144166666666663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3.7</v>
      </c>
      <c r="O13" s="52">
        <v>8.7390000000000008</v>
      </c>
      <c r="P13" s="52">
        <v>11.382999999999999</v>
      </c>
      <c r="Q13" s="52">
        <v>6.01</v>
      </c>
      <c r="R13" s="52">
        <v>4.4000000000000004</v>
      </c>
      <c r="S13" s="52">
        <v>1.0939999999999999</v>
      </c>
      <c r="T13" s="52">
        <v>0.48</v>
      </c>
      <c r="U13" s="52">
        <v>1.0900000000000001</v>
      </c>
      <c r="V13" s="52">
        <v>0.54</v>
      </c>
      <c r="W13" s="52">
        <v>5.01</v>
      </c>
      <c r="X13" s="52">
        <v>1.7829999999999999</v>
      </c>
      <c r="Y13" s="52">
        <v>3.06</v>
      </c>
      <c r="Z13" s="53"/>
      <c r="AA13" s="54">
        <f>SUM(B13:Z13)</f>
        <v>47.289000000000001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3.7</v>
      </c>
      <c r="O14" s="57">
        <f t="shared" si="0"/>
        <v>8.7390000000000008</v>
      </c>
      <c r="P14" s="57">
        <f t="shared" si="0"/>
        <v>11.382999999999999</v>
      </c>
      <c r="Q14" s="57">
        <f t="shared" si="0"/>
        <v>6.01</v>
      </c>
      <c r="R14" s="57">
        <f t="shared" si="0"/>
        <v>4.4000000000000004</v>
      </c>
      <c r="S14" s="57">
        <f t="shared" si="0"/>
        <v>1.0939999999999999</v>
      </c>
      <c r="T14" s="57">
        <f t="shared" si="0"/>
        <v>0.48</v>
      </c>
      <c r="U14" s="57">
        <f t="shared" si="0"/>
        <v>1.0900000000000001</v>
      </c>
      <c r="V14" s="57">
        <f t="shared" si="0"/>
        <v>0.54</v>
      </c>
      <c r="W14" s="57">
        <f t="shared" si="0"/>
        <v>5.01</v>
      </c>
      <c r="X14" s="57">
        <f t="shared" si="0"/>
        <v>1.7829999999999999</v>
      </c>
      <c r="Y14" s="57">
        <f t="shared" si="0"/>
        <v>3.06</v>
      </c>
      <c r="Z14" s="58" t="str">
        <f t="shared" si="0"/>
        <v/>
      </c>
      <c r="AA14" s="59">
        <f>SUM(AA9:AA13)</f>
        <v>47.289000000000001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2.3860000000000001</v>
      </c>
      <c r="O18" s="72">
        <v>2.3330000000000002</v>
      </c>
      <c r="P18" s="72">
        <v>2.2530000000000001</v>
      </c>
      <c r="Q18" s="72">
        <v>2.2240000000000002</v>
      </c>
      <c r="R18" s="72">
        <v>2.1760000000000002</v>
      </c>
      <c r="S18" s="72">
        <v>2.1800000000000002</v>
      </c>
      <c r="T18" s="72">
        <v>2.4430000000000001</v>
      </c>
      <c r="U18" s="72">
        <v>2.3319999999999999</v>
      </c>
      <c r="V18" s="72">
        <v>1.7669999999999999</v>
      </c>
      <c r="W18" s="72">
        <v>1.625</v>
      </c>
      <c r="X18" s="72">
        <v>1.56</v>
      </c>
      <c r="Y18" s="72">
        <v>1.498</v>
      </c>
      <c r="Z18" s="73"/>
      <c r="AA18" s="74">
        <f>SUM(B18:Z18)</f>
        <v>24.777000000000001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14.2</v>
      </c>
      <c r="O19" s="76">
        <v>17.315000000000001</v>
      </c>
      <c r="P19" s="76">
        <v>14.949999999999998</v>
      </c>
      <c r="Q19" s="76">
        <v>13.236999999999998</v>
      </c>
      <c r="R19" s="76">
        <v>12.808999999999999</v>
      </c>
      <c r="S19" s="76">
        <v>14.347999999999999</v>
      </c>
      <c r="T19" s="76">
        <v>11.265000000000001</v>
      </c>
      <c r="U19" s="76">
        <v>15.285</v>
      </c>
      <c r="V19" s="76">
        <v>15.251000000000001</v>
      </c>
      <c r="W19" s="76">
        <v>13.6</v>
      </c>
      <c r="X19" s="76">
        <v>11.768000000000001</v>
      </c>
      <c r="Y19" s="76">
        <v>15.056000000000001</v>
      </c>
      <c r="Z19" s="73"/>
      <c r="AA19" s="74">
        <f>SUM(B19:Z19)</f>
        <v>169.084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16.585999999999999</v>
      </c>
      <c r="O22" s="83">
        <f t="shared" si="1"/>
        <v>19.648000000000003</v>
      </c>
      <c r="P22" s="83">
        <f t="shared" si="1"/>
        <v>17.202999999999996</v>
      </c>
      <c r="Q22" s="83">
        <f t="shared" si="1"/>
        <v>15.460999999999999</v>
      </c>
      <c r="R22" s="83">
        <f t="shared" si="1"/>
        <v>14.984999999999999</v>
      </c>
      <c r="S22" s="83">
        <f t="shared" si="1"/>
        <v>16.527999999999999</v>
      </c>
      <c r="T22" s="83">
        <f t="shared" si="1"/>
        <v>13.708</v>
      </c>
      <c r="U22" s="83">
        <f t="shared" si="1"/>
        <v>17.617000000000001</v>
      </c>
      <c r="V22" s="83">
        <f t="shared" si="1"/>
        <v>17.018000000000001</v>
      </c>
      <c r="W22" s="83">
        <f t="shared" si="1"/>
        <v>15.225</v>
      </c>
      <c r="X22" s="83">
        <f t="shared" si="1"/>
        <v>13.328000000000001</v>
      </c>
      <c r="Y22" s="83">
        <f t="shared" si="1"/>
        <v>16.554000000000002</v>
      </c>
      <c r="Z22" s="84">
        <f t="shared" si="1"/>
        <v>0</v>
      </c>
      <c r="AA22" s="85">
        <f t="shared" si="1"/>
        <v>193.86099999999999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20.286000000000001</v>
      </c>
      <c r="O26" s="72">
        <v>28.387</v>
      </c>
      <c r="P26" s="72">
        <v>28.585999999999999</v>
      </c>
      <c r="Q26" s="72">
        <v>21.471</v>
      </c>
      <c r="R26" s="72">
        <v>19.385000000000002</v>
      </c>
      <c r="S26" s="72">
        <v>17.622</v>
      </c>
      <c r="T26" s="72">
        <v>14.188000000000001</v>
      </c>
      <c r="U26" s="72">
        <v>18.707000000000001</v>
      </c>
      <c r="V26" s="72">
        <v>17.558</v>
      </c>
      <c r="W26" s="72">
        <v>20.234999999999999</v>
      </c>
      <c r="X26" s="72">
        <v>15.111000000000001</v>
      </c>
      <c r="Y26" s="72">
        <v>19.614000000000001</v>
      </c>
      <c r="Z26" s="73"/>
      <c r="AA26" s="74">
        <f>SUM(B26:Z26)</f>
        <v>241.15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20.286000000000001</v>
      </c>
      <c r="O28" s="57">
        <f t="shared" si="2"/>
        <v>28.387</v>
      </c>
      <c r="P28" s="57">
        <f t="shared" si="2"/>
        <v>28.585999999999999</v>
      </c>
      <c r="Q28" s="57">
        <f t="shared" si="2"/>
        <v>21.471</v>
      </c>
      <c r="R28" s="57">
        <f t="shared" si="2"/>
        <v>19.385000000000002</v>
      </c>
      <c r="S28" s="57">
        <f t="shared" si="2"/>
        <v>17.622</v>
      </c>
      <c r="T28" s="57">
        <f t="shared" si="2"/>
        <v>14.188000000000001</v>
      </c>
      <c r="U28" s="57">
        <f t="shared" si="2"/>
        <v>18.707000000000001</v>
      </c>
      <c r="V28" s="57">
        <f t="shared" si="2"/>
        <v>17.558</v>
      </c>
      <c r="W28" s="57">
        <f t="shared" si="2"/>
        <v>20.234999999999999</v>
      </c>
      <c r="X28" s="57">
        <f t="shared" si="2"/>
        <v>15.111000000000001</v>
      </c>
      <c r="Y28" s="57">
        <f t="shared" si="2"/>
        <v>19.614000000000001</v>
      </c>
      <c r="Z28" s="58">
        <f t="shared" si="2"/>
        <v>0</v>
      </c>
      <c r="AA28" s="59">
        <f t="shared" si="2"/>
        <v>241.15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20.285999999999998</v>
      </c>
      <c r="O47" s="83">
        <f t="shared" si="8"/>
        <v>28.387000000000004</v>
      </c>
      <c r="P47" s="83">
        <f t="shared" si="8"/>
        <v>28.585999999999995</v>
      </c>
      <c r="Q47" s="83">
        <f t="shared" si="8"/>
        <v>21.470999999999997</v>
      </c>
      <c r="R47" s="83">
        <f t="shared" si="8"/>
        <v>19.384999999999998</v>
      </c>
      <c r="S47" s="83">
        <f t="shared" si="8"/>
        <v>17.622</v>
      </c>
      <c r="T47" s="83">
        <f t="shared" si="8"/>
        <v>14.188000000000001</v>
      </c>
      <c r="U47" s="83">
        <f t="shared" si="8"/>
        <v>18.707000000000001</v>
      </c>
      <c r="V47" s="83">
        <f t="shared" si="8"/>
        <v>17.558</v>
      </c>
      <c r="W47" s="83">
        <f t="shared" si="8"/>
        <v>20.234999999999999</v>
      </c>
      <c r="X47" s="83">
        <f t="shared" si="8"/>
        <v>15.111000000000001</v>
      </c>
      <c r="Y47" s="83">
        <f t="shared" si="8"/>
        <v>19.614000000000001</v>
      </c>
      <c r="Z47" s="84">
        <f t="shared" si="8"/>
        <v>0</v>
      </c>
      <c r="AA47" s="100">
        <f>SUM(B47:Z47)</f>
        <v>241.14999999999995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2021-05-15T08:17:37Z</dcterms:created>
  <dcterms:modified xsi:type="dcterms:W3CDTF">2021-05-15T08:17:38Z</dcterms:modified>
</cp:coreProperties>
</file>