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<sst xmlns="http://schemas.openxmlformats.org/spreadsheetml/2006/main" count="110" uniqueCount="49">
  <si>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14/05/2021 11:16:17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</si>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</sst>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4.9139999999999997</c:v>
                </c:pt>
                <c:pt idx="13">
                  <c:v>1.365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0.7</c:v>
                </c:pt>
                <c:pt idx="13">
                  <c:v>1.1000000000000001</c:v>
                </c:pt>
                <c:pt idx="14">
                  <c:v>2.1</c:v>
                </c:pt>
                <c:pt idx="15">
                  <c:v>2.1</c:v>
                </c:pt>
                <c:pt idx="16">
                  <c:v>4.1950000000000003</c:v>
                </c:pt>
                <c:pt idx="17">
                  <c:v>4.6360000000000001</c:v>
                </c:pt>
                <c:pt idx="18">
                  <c:v>7.72</c:v>
                </c:pt>
                <c:pt idx="19">
                  <c:v>3.5430000000000001</c:v>
                </c:pt>
                <c:pt idx="20">
                  <c:v>4.2190000000000003</c:v>
                </c:pt>
                <c:pt idx="21">
                  <c:v>11.161</c:v>
                </c:pt>
                <c:pt idx="22">
                  <c:v>12.051</c:v>
                </c:pt>
                <c:pt idx="23">
                  <c:v>17.495999999999999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107840"/>
        <c:axId val="4021082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13.194999999999999</c:v>
                </c:pt>
                <c:pt idx="13">
                  <c:v>10.594999999999999</c:v>
                </c:pt>
                <c:pt idx="14">
                  <c:v>10.377000000000001</c:v>
                </c:pt>
                <c:pt idx="15">
                  <c:v>9.2780000000000005</c:v>
                </c:pt>
                <c:pt idx="16">
                  <c:v>9.6130000000000013</c:v>
                </c:pt>
                <c:pt idx="17">
                  <c:v>10.241</c:v>
                </c:pt>
                <c:pt idx="18">
                  <c:v>12.393000000000001</c:v>
                </c:pt>
                <c:pt idx="19">
                  <c:v>13.325000000000001</c:v>
                </c:pt>
                <c:pt idx="20">
                  <c:v>14.226999999999997</c:v>
                </c:pt>
                <c:pt idx="21">
                  <c:v>15.497</c:v>
                </c:pt>
                <c:pt idx="22">
                  <c:v>15.255000000000001</c:v>
                </c:pt>
                <c:pt idx="23">
                  <c:v>19.152999999999999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07840"/>
        <c:axId val="4021082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61.09</c:v>
                </c:pt>
                <c:pt idx="13">
                  <c:v>61.09</c:v>
                </c:pt>
                <c:pt idx="14">
                  <c:v>51.78</c:v>
                </c:pt>
                <c:pt idx="15">
                  <c:v>54.11</c:v>
                </c:pt>
                <c:pt idx="16">
                  <c:v>58.51</c:v>
                </c:pt>
                <c:pt idx="17">
                  <c:v>60.61</c:v>
                </c:pt>
                <c:pt idx="18">
                  <c:v>68.55</c:v>
                </c:pt>
                <c:pt idx="19">
                  <c:v>75.19</c:v>
                </c:pt>
                <c:pt idx="20">
                  <c:v>75.73</c:v>
                </c:pt>
                <c:pt idx="21">
                  <c:v>75.22</c:v>
                </c:pt>
                <c:pt idx="22">
                  <c:v>73.66</c:v>
                </c:pt>
                <c:pt idx="23">
                  <c:v>66.06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109016"/>
        <c:axId val="402108624"/>
      </c:lineChart>
      <c:catAx>
        <c:axId val="40210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08232"/>
        <c:crosses val="autoZero"/>
        <c:auto val="1"/>
        <c:lblAlgn val="ctr"/>
        <c:lblOffset val="100"/>
        <c:noMultiLvlLbl val="0"/>
      </c:catAx>
      <c:valAx>
        <c:axId val="40210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07840"/>
        <c:crosses val="autoZero"/>
        <c:crossBetween val="between"/>
      </c:valAx>
      <c:valAx>
        <c:axId val="402108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109016"/>
        <c:crosses val="max"/>
        <c:crossBetween val="between"/>
      </c:valAx>
      <c:catAx>
        <c:axId val="402109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10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6.2789999999999999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71.021000000000001</v>
          </cell>
        </row>
        <row r="31">
          <cell r="C31">
            <v>0</v>
          </cell>
        </row>
        <row r="32">
          <cell r="C32">
            <v>24.89</v>
          </cell>
        </row>
        <row r="33">
          <cell r="C33">
            <v>50.958999999999996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5.48</v>
          </cell>
        </row>
        <row r="39">
          <cell r="C39">
            <v>26.220999999999997</v>
          </cell>
        </row>
        <row r="40">
          <cell r="C40">
            <v>7.2640000000000002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114.184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61.09</v>
          </cell>
          <cell r="O7">
            <v>61.09</v>
          </cell>
          <cell r="P7">
            <v>51.78</v>
          </cell>
          <cell r="Q7">
            <v>54.11</v>
          </cell>
          <cell r="R7">
            <v>58.51</v>
          </cell>
          <cell r="S7">
            <v>60.61</v>
          </cell>
          <cell r="T7">
            <v>68.55</v>
          </cell>
          <cell r="U7">
            <v>75.19</v>
          </cell>
          <cell r="V7">
            <v>75.73</v>
          </cell>
          <cell r="W7">
            <v>75.22</v>
          </cell>
          <cell r="X7">
            <v>73.66</v>
          </cell>
          <cell r="Y7">
            <v>66.06</v>
          </cell>
        </row>
        <row r="35">
          <cell r="N35">
            <v>4.9139999999999997</v>
          </cell>
          <cell r="O35">
            <v>1.365</v>
          </cell>
        </row>
        <row r="57">
          <cell r="N57">
            <v>0.7</v>
          </cell>
          <cell r="O57">
            <v>1.1000000000000001</v>
          </cell>
          <cell r="P57">
            <v>2.1</v>
          </cell>
          <cell r="Q57">
            <v>2.1</v>
          </cell>
          <cell r="R57">
            <v>4.1950000000000003</v>
          </cell>
          <cell r="S57">
            <v>4.6360000000000001</v>
          </cell>
          <cell r="T57">
            <v>7.72</v>
          </cell>
          <cell r="U57">
            <v>3.5430000000000001</v>
          </cell>
          <cell r="V57">
            <v>4.2190000000000003</v>
          </cell>
          <cell r="W57">
            <v>11.161</v>
          </cell>
          <cell r="X57">
            <v>12.051</v>
          </cell>
          <cell r="Y57">
            <v>17.495999999999999</v>
          </cell>
        </row>
        <row r="63">
          <cell r="N63">
            <v>2.4549999999999996</v>
          </cell>
          <cell r="O63">
            <v>2.4300000000000002</v>
          </cell>
          <cell r="P63">
            <v>2.3859999999999997</v>
          </cell>
          <cell r="Q63">
            <v>2.2330000000000001</v>
          </cell>
          <cell r="R63">
            <v>2.0670000000000002</v>
          </cell>
          <cell r="S63">
            <v>2.012</v>
          </cell>
          <cell r="T63">
            <v>2.2000000000000002</v>
          </cell>
          <cell r="U63">
            <v>2.073</v>
          </cell>
          <cell r="V63">
            <v>1.968</v>
          </cell>
          <cell r="W63">
            <v>1.7349999999999999</v>
          </cell>
          <cell r="X63">
            <v>1.6739999999999999</v>
          </cell>
          <cell r="Y63">
            <v>1.657</v>
          </cell>
        </row>
        <row r="64">
          <cell r="N64">
            <v>5.1259999999999994</v>
          </cell>
          <cell r="O64">
            <v>5.7</v>
          </cell>
          <cell r="P64">
            <v>5.891</v>
          </cell>
          <cell r="Q64">
            <v>4.9450000000000003</v>
          </cell>
          <cell r="R64">
            <v>3.351</v>
          </cell>
          <cell r="S64">
            <v>3.593</v>
          </cell>
          <cell r="T64">
            <v>2.4729999999999999</v>
          </cell>
          <cell r="U64">
            <v>7.7089999999999996</v>
          </cell>
          <cell r="V64">
            <v>8.0399999999999991</v>
          </cell>
          <cell r="W64">
            <v>2.601</v>
          </cell>
          <cell r="X64">
            <v>1.53</v>
          </cell>
        </row>
      </sheetData>
      <sheetData sheetId="17">
        <row r="57">
          <cell r="N57">
            <v>11.044999999999998</v>
          </cell>
          <cell r="O57">
            <v>8.5139999999999993</v>
          </cell>
          <cell r="P57">
            <v>8.0570000000000004</v>
          </cell>
          <cell r="Q57">
            <v>7.0020000000000007</v>
          </cell>
          <cell r="R57">
            <v>7.3850000000000007</v>
          </cell>
          <cell r="S57">
            <v>7.4590000000000005</v>
          </cell>
          <cell r="T57">
            <v>9.5079999999999991</v>
          </cell>
          <cell r="U57">
            <v>10.308</v>
          </cell>
          <cell r="V57">
            <v>11.59</v>
          </cell>
          <cell r="W57">
            <v>12.421000000000001</v>
          </cell>
          <cell r="X57">
            <v>10.866</v>
          </cell>
          <cell r="Y57">
            <v>10.029</v>
          </cell>
        </row>
        <row r="62">
          <cell r="S62">
            <v>0.52</v>
          </cell>
          <cell r="T62">
            <v>0.56000000000000005</v>
          </cell>
          <cell r="U62">
            <v>0.55000000000000004</v>
          </cell>
          <cell r="V62">
            <v>0.55000000000000004</v>
          </cell>
          <cell r="W62">
            <v>1.1000000000000001</v>
          </cell>
          <cell r="X62">
            <v>1.1000000000000001</v>
          </cell>
          <cell r="Y62">
            <v>1.1000000000000001</v>
          </cell>
        </row>
        <row r="63">
          <cell r="N63">
            <v>2.15</v>
          </cell>
          <cell r="O63">
            <v>2.081</v>
          </cell>
          <cell r="P63">
            <v>2.3199999999999998</v>
          </cell>
          <cell r="Q63">
            <v>2.2759999999999998</v>
          </cell>
          <cell r="R63">
            <v>2.2280000000000002</v>
          </cell>
          <cell r="S63">
            <v>2.262</v>
          </cell>
          <cell r="T63">
            <v>2.3250000000000002</v>
          </cell>
          <cell r="U63">
            <v>2.4670000000000001</v>
          </cell>
          <cell r="V63">
            <v>2.0870000000000002</v>
          </cell>
          <cell r="W63">
            <v>1.976</v>
          </cell>
          <cell r="X63">
            <v>2.1080000000000001</v>
          </cell>
          <cell r="Y63">
            <v>1.9410000000000001</v>
          </cell>
        </row>
        <row r="64">
          <cell r="X64">
            <v>1.1809999999999998</v>
          </cell>
          <cell r="Y64">
            <v>6.0830000000000002</v>
          </cell>
        </row>
      </sheetData>
      <sheetData sheetId="18">
        <row r="7">
          <cell r="N7">
            <v>61.09</v>
          </cell>
          <cell r="O7">
            <v>61.09</v>
          </cell>
          <cell r="P7">
            <v>51.78</v>
          </cell>
          <cell r="Q7">
            <v>54.11</v>
          </cell>
          <cell r="R7">
            <v>58.51</v>
          </cell>
          <cell r="S7">
            <v>60.61</v>
          </cell>
          <cell r="T7">
            <v>68.55</v>
          </cell>
          <cell r="U7">
            <v>75.19</v>
          </cell>
          <cell r="V7">
            <v>75.73</v>
          </cell>
          <cell r="W7">
            <v>75.22</v>
          </cell>
          <cell r="X7">
            <v>73.66</v>
          </cell>
          <cell r="Y7">
            <v>66.06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13.195</v>
      </c>
      <c r="O4" s="18">
        <v>10.595000000000001</v>
      </c>
      <c r="P4" s="18">
        <v>10.377000000000001</v>
      </c>
      <c r="Q4" s="18">
        <v>9.2780000000000005</v>
      </c>
      <c r="R4" s="18">
        <v>9.6130000000000013</v>
      </c>
      <c r="S4" s="18">
        <v>10.241</v>
      </c>
      <c r="T4" s="18">
        <v>12.393000000000001</v>
      </c>
      <c r="U4" s="18">
        <v>13.325000000000001</v>
      </c>
      <c r="V4" s="18">
        <v>14.227</v>
      </c>
      <c r="W4" s="18">
        <v>15.497</v>
      </c>
      <c r="X4" s="18">
        <v>15.254999999999999</v>
      </c>
      <c r="Y4" s="18">
        <v>19.152999999999999</v>
      </c>
      <c r="Z4" s="19"/>
      <c r="AA4" s="20">
        <f>SUM(B4:Z4)</f>
        <v>153.149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61.09</v>
      </c>
      <c r="O7" s="28">
        <v>61.09</v>
      </c>
      <c r="P7" s="28">
        <v>51.78</v>
      </c>
      <c r="Q7" s="28">
        <v>54.11</v>
      </c>
      <c r="R7" s="28">
        <v>58.51</v>
      </c>
      <c r="S7" s="28">
        <v>60.61</v>
      </c>
      <c r="T7" s="28">
        <v>68.55</v>
      </c>
      <c r="U7" s="28">
        <v>75.19</v>
      </c>
      <c r="V7" s="28">
        <v>75.73</v>
      </c>
      <c r="W7" s="28">
        <v>75.22</v>
      </c>
      <c r="X7" s="28">
        <v>73.66</v>
      </c>
      <c r="Y7" s="28">
        <v>66.06</v>
      </c>
      <c r="Z7" s="29"/>
      <c r="AA7" s="30">
        <f>IF(SUM(GR_MAINLAND_MCP_SUM_SELL)&lt;&gt;0,AVERAGEIF(GR_MAINLAND_MCP_SUM_SELL,"&lt;&gt;"""),"")</f>
        <v>65.133333333333326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4.9139999999999997</v>
      </c>
      <c r="O11" s="47">
        <v>1.365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6.2789999999999999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0.7</v>
      </c>
      <c r="O13" s="52">
        <v>1.1000000000000001</v>
      </c>
      <c r="P13" s="52">
        <v>2.1</v>
      </c>
      <c r="Q13" s="52">
        <v>2.1</v>
      </c>
      <c r="R13" s="52">
        <v>4.1950000000000003</v>
      </c>
      <c r="S13" s="52">
        <v>4.6360000000000001</v>
      </c>
      <c r="T13" s="52">
        <v>7.72</v>
      </c>
      <c r="U13" s="52">
        <v>3.5430000000000001</v>
      </c>
      <c r="V13" s="52">
        <v>4.2190000000000003</v>
      </c>
      <c r="W13" s="52">
        <v>11.161</v>
      </c>
      <c r="X13" s="52">
        <v>12.051</v>
      </c>
      <c r="Y13" s="52">
        <v>17.495999999999999</v>
      </c>
      <c r="Z13" s="53"/>
      <c r="AA13" s="54">
        <f>SUM(B13:Z13)</f>
        <v>71.021000000000001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5.6139999999999999</v>
      </c>
      <c r="O14" s="57">
        <f t="shared" si="0"/>
        <v>2.4649999999999999</v>
      </c>
      <c r="P14" s="57">
        <f t="shared" si="0"/>
        <v>2.1</v>
      </c>
      <c r="Q14" s="57">
        <f t="shared" si="0"/>
        <v>2.1</v>
      </c>
      <c r="R14" s="57">
        <f t="shared" si="0"/>
        <v>4.1950000000000003</v>
      </c>
      <c r="S14" s="57">
        <f t="shared" si="0"/>
        <v>4.6360000000000001</v>
      </c>
      <c r="T14" s="57">
        <f t="shared" si="0"/>
        <v>7.72</v>
      </c>
      <c r="U14" s="57">
        <f t="shared" si="0"/>
        <v>3.5430000000000001</v>
      </c>
      <c r="V14" s="57">
        <f t="shared" si="0"/>
        <v>4.2190000000000003</v>
      </c>
      <c r="W14" s="57">
        <f t="shared" si="0"/>
        <v>11.161</v>
      </c>
      <c r="X14" s="57">
        <f t="shared" si="0"/>
        <v>12.051</v>
      </c>
      <c r="Y14" s="57">
        <f t="shared" si="0"/>
        <v>17.495999999999999</v>
      </c>
      <c r="Z14" s="58" t="str">
        <f t="shared" si="0"/>
        <v/>
      </c>
      <c r="AA14" s="59">
        <f>SUM(AA9:AA13)</f>
        <v>77.3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2.4549999999999996</v>
      </c>
      <c r="O18" s="72">
        <v>2.4300000000000002</v>
      </c>
      <c r="P18" s="72">
        <v>2.3859999999999997</v>
      </c>
      <c r="Q18" s="72">
        <v>2.2330000000000001</v>
      </c>
      <c r="R18" s="72">
        <v>2.0670000000000002</v>
      </c>
      <c r="S18" s="72">
        <v>2.012</v>
      </c>
      <c r="T18" s="72">
        <v>2.2000000000000002</v>
      </c>
      <c r="U18" s="72">
        <v>2.073</v>
      </c>
      <c r="V18" s="72">
        <v>1.968</v>
      </c>
      <c r="W18" s="72">
        <v>1.7349999999999999</v>
      </c>
      <c r="X18" s="72">
        <v>1.6739999999999999</v>
      </c>
      <c r="Y18" s="72">
        <v>1.657</v>
      </c>
      <c r="Z18" s="73"/>
      <c r="AA18" s="74">
        <f>SUM(B18:Z18)</f>
        <v>24.89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5.1259999999999994</v>
      </c>
      <c r="O19" s="76">
        <v>5.7</v>
      </c>
      <c r="P19" s="76">
        <v>5.891</v>
      </c>
      <c r="Q19" s="76">
        <v>4.9450000000000003</v>
      </c>
      <c r="R19" s="76">
        <v>3.351</v>
      </c>
      <c r="S19" s="76">
        <v>3.593</v>
      </c>
      <c r="T19" s="76">
        <v>2.4729999999999999</v>
      </c>
      <c r="U19" s="76">
        <v>7.7089999999999996</v>
      </c>
      <c r="V19" s="76">
        <v>8.0399999999999991</v>
      </c>
      <c r="W19" s="76">
        <v>2.601</v>
      </c>
      <c r="X19" s="76">
        <v>1.53</v>
      </c>
      <c r="Y19" s="76"/>
      <c r="Z19" s="73"/>
      <c r="AA19" s="74">
        <f>SUM(B19:Z19)</f>
        <v>50.958999999999996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7.5809999999999995</v>
      </c>
      <c r="O22" s="83">
        <f t="shared" si="1"/>
        <v>8.1300000000000008</v>
      </c>
      <c r="P22" s="83">
        <f t="shared" si="1"/>
        <v>8.2769999999999992</v>
      </c>
      <c r="Q22" s="83">
        <f t="shared" si="1"/>
        <v>7.1780000000000008</v>
      </c>
      <c r="R22" s="83">
        <f t="shared" si="1"/>
        <v>5.4180000000000001</v>
      </c>
      <c r="S22" s="83">
        <f t="shared" si="1"/>
        <v>5.6050000000000004</v>
      </c>
      <c r="T22" s="83">
        <f t="shared" si="1"/>
        <v>4.673</v>
      </c>
      <c r="U22" s="83">
        <f t="shared" si="1"/>
        <v>9.782</v>
      </c>
      <c r="V22" s="83">
        <f t="shared" si="1"/>
        <v>10.007999999999999</v>
      </c>
      <c r="W22" s="83">
        <f t="shared" si="1"/>
        <v>4.3360000000000003</v>
      </c>
      <c r="X22" s="83">
        <f t="shared" si="1"/>
        <v>3.2039999999999997</v>
      </c>
      <c r="Y22" s="83">
        <f t="shared" si="1"/>
        <v>1.657</v>
      </c>
      <c r="Z22" s="84" t="str">
        <f t="shared" si="1"/>
        <v/>
      </c>
      <c r="AA22" s="85">
        <f>SUM(AA17:AA21)</f>
        <v>75.84899999999999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13.195</v>
      </c>
      <c r="O26" s="72">
        <v>10.595000000000001</v>
      </c>
      <c r="P26" s="72">
        <v>10.377000000000001</v>
      </c>
      <c r="Q26" s="72">
        <v>9.2780000000000005</v>
      </c>
      <c r="R26" s="72">
        <v>9.6129999999999995</v>
      </c>
      <c r="S26" s="72">
        <v>10.241</v>
      </c>
      <c r="T26" s="72">
        <v>12.393000000000001</v>
      </c>
      <c r="U26" s="72">
        <v>13.324999999999999</v>
      </c>
      <c r="V26" s="72">
        <v>14.227</v>
      </c>
      <c r="W26" s="72">
        <v>15.497</v>
      </c>
      <c r="X26" s="72">
        <v>15.255000000000001</v>
      </c>
      <c r="Y26" s="72">
        <v>19.152999999999999</v>
      </c>
      <c r="Z26" s="73"/>
      <c r="AA26" s="74">
        <f>SUM(B26:Z26)</f>
        <v>153.149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13.195</v>
      </c>
      <c r="O28" s="57">
        <f t="shared" si="2"/>
        <v>10.595000000000001</v>
      </c>
      <c r="P28" s="57">
        <f t="shared" si="2"/>
        <v>10.377000000000001</v>
      </c>
      <c r="Q28" s="57">
        <f t="shared" si="2"/>
        <v>9.2780000000000005</v>
      </c>
      <c r="R28" s="57">
        <f t="shared" si="2"/>
        <v>9.6129999999999995</v>
      </c>
      <c r="S28" s="57">
        <f t="shared" si="2"/>
        <v>10.241</v>
      </c>
      <c r="T28" s="57">
        <f t="shared" si="2"/>
        <v>12.393000000000001</v>
      </c>
      <c r="U28" s="57">
        <f t="shared" si="2"/>
        <v>13.324999999999999</v>
      </c>
      <c r="V28" s="57">
        <f t="shared" si="2"/>
        <v>14.227</v>
      </c>
      <c r="W28" s="57">
        <f t="shared" si="2"/>
        <v>15.497</v>
      </c>
      <c r="X28" s="57">
        <f t="shared" si="2"/>
        <v>15.255000000000001</v>
      </c>
      <c r="Y28" s="57">
        <f t="shared" si="2"/>
        <v>19.152999999999999</v>
      </c>
      <c r="Z28" s="58" t="str">
        <f t="shared" si="2"/>
        <v/>
      </c>
      <c r="AA28" s="59">
        <f>SUM(AA25:AA27)</f>
        <v>153.149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13.195</v>
      </c>
      <c r="O47" s="83">
        <f t="shared" si="8"/>
        <v>10.595000000000001</v>
      </c>
      <c r="P47" s="83">
        <f t="shared" si="8"/>
        <v>10.376999999999999</v>
      </c>
      <c r="Q47" s="83">
        <f t="shared" si="8"/>
        <v>9.2780000000000005</v>
      </c>
      <c r="R47" s="83">
        <f t="shared" si="8"/>
        <v>9.6129999999999995</v>
      </c>
      <c r="S47" s="83">
        <f t="shared" si="8"/>
        <v>10.241</v>
      </c>
      <c r="T47" s="83">
        <f t="shared" si="8"/>
        <v>12.393000000000001</v>
      </c>
      <c r="U47" s="83">
        <f t="shared" si="8"/>
        <v>13.324999999999999</v>
      </c>
      <c r="V47" s="83">
        <f t="shared" si="8"/>
        <v>14.227</v>
      </c>
      <c r="W47" s="83">
        <f t="shared" si="8"/>
        <v>15.497</v>
      </c>
      <c r="X47" s="83">
        <f t="shared" si="8"/>
        <v>15.254999999999999</v>
      </c>
      <c r="Y47" s="83">
        <f t="shared" si="8"/>
        <v>19.152999999999999</v>
      </c>
      <c r="Z47" s="84" t="str">
        <f t="shared" si="8"/>
        <v/>
      </c>
      <c r="AA47" s="100">
        <f>SUM(B47:Z47)</f>
        <v>153.149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13.194999999999999</v>
      </c>
      <c r="O4" s="18">
        <v>10.594999999999999</v>
      </c>
      <c r="P4" s="18">
        <v>10.377000000000001</v>
      </c>
      <c r="Q4" s="18">
        <v>9.2780000000000005</v>
      </c>
      <c r="R4" s="18">
        <v>9.6130000000000013</v>
      </c>
      <c r="S4" s="18">
        <v>10.241</v>
      </c>
      <c r="T4" s="18">
        <v>12.393000000000001</v>
      </c>
      <c r="U4" s="18">
        <v>13.325000000000001</v>
      </c>
      <c r="V4" s="18">
        <v>14.226999999999997</v>
      </c>
      <c r="W4" s="18">
        <v>15.497</v>
      </c>
      <c r="X4" s="18">
        <v>15.255000000000001</v>
      </c>
      <c r="Y4" s="18">
        <v>19.152999999999999</v>
      </c>
      <c r="Z4" s="19"/>
      <c r="AA4" s="20">
        <f>SUM(B4:Z4)</f>
        <v>153.149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61.09</v>
      </c>
      <c r="O7" s="28">
        <v>61.09</v>
      </c>
      <c r="P7" s="28">
        <v>51.78</v>
      </c>
      <c r="Q7" s="28">
        <v>54.11</v>
      </c>
      <c r="R7" s="28">
        <v>58.51</v>
      </c>
      <c r="S7" s="28">
        <v>60.61</v>
      </c>
      <c r="T7" s="28">
        <v>68.55</v>
      </c>
      <c r="U7" s="28">
        <v>75.19</v>
      </c>
      <c r="V7" s="28">
        <v>75.73</v>
      </c>
      <c r="W7" s="28">
        <v>75.22</v>
      </c>
      <c r="X7" s="28">
        <v>73.66</v>
      </c>
      <c r="Y7" s="28">
        <v>66.06</v>
      </c>
      <c r="Z7" s="29"/>
      <c r="AA7" s="30">
        <v>65.133333333333326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11.044999999999998</v>
      </c>
      <c r="O13" s="52">
        <v>8.5139999999999993</v>
      </c>
      <c r="P13" s="52">
        <v>8.0570000000000004</v>
      </c>
      <c r="Q13" s="52">
        <v>7.0020000000000007</v>
      </c>
      <c r="R13" s="52">
        <v>7.3850000000000007</v>
      </c>
      <c r="S13" s="52">
        <v>7.4590000000000005</v>
      </c>
      <c r="T13" s="52">
        <v>9.5079999999999991</v>
      </c>
      <c r="U13" s="52">
        <v>10.308</v>
      </c>
      <c r="V13" s="52">
        <v>11.59</v>
      </c>
      <c r="W13" s="52">
        <v>12.421000000000001</v>
      </c>
      <c r="X13" s="52">
        <v>10.866</v>
      </c>
      <c r="Y13" s="52">
        <v>10.029</v>
      </c>
      <c r="Z13" s="53"/>
      <c r="AA13" s="54">
        <f>SUM(B13:Z13)</f>
        <v>114.184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11.044999999999998</v>
      </c>
      <c r="O14" s="57">
        <f t="shared" si="0"/>
        <v>8.5139999999999993</v>
      </c>
      <c r="P14" s="57">
        <f t="shared" si="0"/>
        <v>8.0570000000000004</v>
      </c>
      <c r="Q14" s="57">
        <f t="shared" si="0"/>
        <v>7.0020000000000007</v>
      </c>
      <c r="R14" s="57">
        <f t="shared" si="0"/>
        <v>7.3850000000000007</v>
      </c>
      <c r="S14" s="57">
        <f t="shared" si="0"/>
        <v>7.4590000000000005</v>
      </c>
      <c r="T14" s="57">
        <f t="shared" si="0"/>
        <v>9.5079999999999991</v>
      </c>
      <c r="U14" s="57">
        <f t="shared" si="0"/>
        <v>10.308</v>
      </c>
      <c r="V14" s="57">
        <f t="shared" si="0"/>
        <v>11.59</v>
      </c>
      <c r="W14" s="57">
        <f t="shared" si="0"/>
        <v>12.421000000000001</v>
      </c>
      <c r="X14" s="57">
        <f t="shared" si="0"/>
        <v>10.866</v>
      </c>
      <c r="Y14" s="57">
        <f t="shared" si="0"/>
        <v>10.029</v>
      </c>
      <c r="Z14" s="58" t="str">
        <f t="shared" si="0"/>
        <v/>
      </c>
      <c r="AA14" s="59">
        <f>SUM(AA9:AA13)</f>
        <v>114.184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0.52</v>
      </c>
      <c r="T17" s="67">
        <v>0.56000000000000005</v>
      </c>
      <c r="U17" s="67">
        <v>0.55000000000000004</v>
      </c>
      <c r="V17" s="67">
        <v>0.55000000000000004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5.48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2.15</v>
      </c>
      <c r="O18" s="72">
        <v>2.081</v>
      </c>
      <c r="P18" s="72">
        <v>2.3199999999999998</v>
      </c>
      <c r="Q18" s="72">
        <v>2.2759999999999998</v>
      </c>
      <c r="R18" s="72">
        <v>2.2280000000000002</v>
      </c>
      <c r="S18" s="72">
        <v>2.262</v>
      </c>
      <c r="T18" s="72">
        <v>2.3250000000000002</v>
      </c>
      <c r="U18" s="72">
        <v>2.4670000000000001</v>
      </c>
      <c r="V18" s="72">
        <v>2.0870000000000002</v>
      </c>
      <c r="W18" s="72">
        <v>1.976</v>
      </c>
      <c r="X18" s="72">
        <v>2.1080000000000001</v>
      </c>
      <c r="Y18" s="72">
        <v>1.9410000000000001</v>
      </c>
      <c r="Z18" s="73"/>
      <c r="AA18" s="74">
        <f>SUM(B18:Z18)</f>
        <v>26.220999999999997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>
        <v>1.1809999999999998</v>
      </c>
      <c r="Y19" s="76">
        <v>6.0830000000000002</v>
      </c>
      <c r="Z19" s="73"/>
      <c r="AA19" s="74">
        <f>SUM(B19:Z19)</f>
        <v>7.2640000000000002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2.15</v>
      </c>
      <c r="O22" s="83">
        <f t="shared" si="1"/>
        <v>2.081</v>
      </c>
      <c r="P22" s="83">
        <f t="shared" si="1"/>
        <v>2.3199999999999998</v>
      </c>
      <c r="Q22" s="83">
        <f t="shared" si="1"/>
        <v>2.2759999999999998</v>
      </c>
      <c r="R22" s="83">
        <f t="shared" si="1"/>
        <v>2.2280000000000002</v>
      </c>
      <c r="S22" s="83">
        <f t="shared" si="1"/>
        <v>2.782</v>
      </c>
      <c r="T22" s="83">
        <f t="shared" si="1"/>
        <v>2.8850000000000002</v>
      </c>
      <c r="U22" s="83">
        <f t="shared" si="1"/>
        <v>3.0170000000000003</v>
      </c>
      <c r="V22" s="83">
        <f t="shared" si="1"/>
        <v>2.6370000000000005</v>
      </c>
      <c r="W22" s="83">
        <f t="shared" si="1"/>
        <v>3.0760000000000001</v>
      </c>
      <c r="X22" s="83">
        <f t="shared" si="1"/>
        <v>4.3890000000000002</v>
      </c>
      <c r="Y22" s="83">
        <f t="shared" si="1"/>
        <v>9.1240000000000006</v>
      </c>
      <c r="Z22" s="84">
        <f t="shared" si="1"/>
        <v>0</v>
      </c>
      <c r="AA22" s="85">
        <f t="shared" si="1"/>
        <v>38.964999999999996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13.195</v>
      </c>
      <c r="O26" s="72">
        <v>10.595000000000001</v>
      </c>
      <c r="P26" s="72">
        <v>10.377000000000001</v>
      </c>
      <c r="Q26" s="72">
        <v>9.2780000000000005</v>
      </c>
      <c r="R26" s="72">
        <v>9.6129999999999995</v>
      </c>
      <c r="S26" s="72">
        <v>10.241</v>
      </c>
      <c r="T26" s="72">
        <v>12.393000000000001</v>
      </c>
      <c r="U26" s="72">
        <v>13.324999999999999</v>
      </c>
      <c r="V26" s="72">
        <v>14.227</v>
      </c>
      <c r="W26" s="72">
        <v>15.497</v>
      </c>
      <c r="X26" s="72">
        <v>15.255000000000001</v>
      </c>
      <c r="Y26" s="72">
        <v>19.152999999999999</v>
      </c>
      <c r="Z26" s="73"/>
      <c r="AA26" s="74">
        <f>SUM(B26:Z26)</f>
        <v>153.149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13.195</v>
      </c>
      <c r="O28" s="57">
        <f t="shared" si="2"/>
        <v>10.595000000000001</v>
      </c>
      <c r="P28" s="57">
        <f t="shared" si="2"/>
        <v>10.377000000000001</v>
      </c>
      <c r="Q28" s="57">
        <f t="shared" si="2"/>
        <v>9.2780000000000005</v>
      </c>
      <c r="R28" s="57">
        <f t="shared" si="2"/>
        <v>9.6129999999999995</v>
      </c>
      <c r="S28" s="57">
        <f t="shared" si="2"/>
        <v>10.241</v>
      </c>
      <c r="T28" s="57">
        <f t="shared" si="2"/>
        <v>12.393000000000001</v>
      </c>
      <c r="U28" s="57">
        <f t="shared" si="2"/>
        <v>13.324999999999999</v>
      </c>
      <c r="V28" s="57">
        <f t="shared" si="2"/>
        <v>14.227</v>
      </c>
      <c r="W28" s="57">
        <f t="shared" si="2"/>
        <v>15.497</v>
      </c>
      <c r="X28" s="57">
        <f t="shared" si="2"/>
        <v>15.255000000000001</v>
      </c>
      <c r="Y28" s="57">
        <f t="shared" si="2"/>
        <v>19.152999999999999</v>
      </c>
      <c r="Z28" s="58">
        <f t="shared" si="2"/>
        <v>0</v>
      </c>
      <c r="AA28" s="59">
        <f t="shared" si="2"/>
        <v>153.149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13.194999999999999</v>
      </c>
      <c r="O47" s="83">
        <f t="shared" si="8"/>
        <v>10.594999999999999</v>
      </c>
      <c r="P47" s="83">
        <f t="shared" si="8"/>
        <v>10.377000000000001</v>
      </c>
      <c r="Q47" s="83">
        <f t="shared" si="8"/>
        <v>9.2780000000000005</v>
      </c>
      <c r="R47" s="83">
        <f t="shared" si="8"/>
        <v>9.6130000000000013</v>
      </c>
      <c r="S47" s="83">
        <f t="shared" si="8"/>
        <v>10.241</v>
      </c>
      <c r="T47" s="83">
        <f t="shared" si="8"/>
        <v>12.392999999999999</v>
      </c>
      <c r="U47" s="83">
        <f t="shared" si="8"/>
        <v>13.324999999999999</v>
      </c>
      <c r="V47" s="83">
        <f t="shared" si="8"/>
        <v>14.227</v>
      </c>
      <c r="W47" s="83">
        <f t="shared" si="8"/>
        <v>15.497000000000002</v>
      </c>
      <c r="X47" s="83">
        <f t="shared" si="8"/>
        <v>15.254999999999999</v>
      </c>
      <c r="Y47" s="83">
        <f t="shared" si="8"/>
        <v>19.152999999999999</v>
      </c>
      <c r="Z47" s="84">
        <f t="shared" si="8"/>
        <v>0</v>
      </c>
      <c r="AA47" s="100">
        <f>SUM(B47:Z47)</f>
        <v>153.149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2021-05-14T08:16:17Z</dcterms:created>
  <dcterms:modified xsi:type="dcterms:W3CDTF">2021-05-14T08:16:17Z</dcterms:modified>
</cp:coreProperties>
</file>