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[1]SPOT_Orders_OverView_01!$A$18:$A$31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<sst xmlns="http://schemas.openxmlformats.org/spreadsheetml/2006/main" count="110" uniqueCount="49">
  <si>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13/05/2021 11:16:19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</si>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</sst>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5.43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9.6340000000000003</c:v>
                </c:pt>
                <c:pt idx="13">
                  <c:v>16.642999999999997</c:v>
                </c:pt>
                <c:pt idx="14">
                  <c:v>11.809000000000001</c:v>
                </c:pt>
                <c:pt idx="15">
                  <c:v>14.960999999999999</c:v>
                </c:pt>
                <c:pt idx="16">
                  <c:v>26.454999999999998</c:v>
                </c:pt>
                <c:pt idx="17">
                  <c:v>29.571999999999999</c:v>
                </c:pt>
                <c:pt idx="18">
                  <c:v>25.241</c:v>
                </c:pt>
                <c:pt idx="19">
                  <c:v>24.826999999999998</c:v>
                </c:pt>
                <c:pt idx="20">
                  <c:v>23.45</c:v>
                </c:pt>
                <c:pt idx="21">
                  <c:v>17.173000000000002</c:v>
                </c:pt>
                <c:pt idx="22">
                  <c:v>16.253999999999998</c:v>
                </c:pt>
                <c:pt idx="23">
                  <c:v>17.012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3204288"/>
        <c:axId val="393204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11.963999999999999</c:v>
                </c:pt>
                <c:pt idx="13">
                  <c:v>16.642999999999997</c:v>
                </c:pt>
                <c:pt idx="14">
                  <c:v>11.808999999999999</c:v>
                </c:pt>
                <c:pt idx="15">
                  <c:v>14.960999999999999</c:v>
                </c:pt>
                <c:pt idx="16">
                  <c:v>26.454999999999998</c:v>
                </c:pt>
                <c:pt idx="17">
                  <c:v>29.571999999999999</c:v>
                </c:pt>
                <c:pt idx="18">
                  <c:v>25.241000000000003</c:v>
                </c:pt>
                <c:pt idx="19">
                  <c:v>24.827000000000002</c:v>
                </c:pt>
                <c:pt idx="20">
                  <c:v>23.945</c:v>
                </c:pt>
                <c:pt idx="21">
                  <c:v>17.239999999999998</c:v>
                </c:pt>
                <c:pt idx="22">
                  <c:v>22.493999999999996</c:v>
                </c:pt>
                <c:pt idx="23">
                  <c:v>17.821999999999999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04288"/>
        <c:axId val="393204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66.12</c:v>
                </c:pt>
                <c:pt idx="13">
                  <c:v>52.47</c:v>
                </c:pt>
                <c:pt idx="14">
                  <c:v>50.27</c:v>
                </c:pt>
                <c:pt idx="15">
                  <c:v>48.8</c:v>
                </c:pt>
                <c:pt idx="16">
                  <c:v>54.99</c:v>
                </c:pt>
                <c:pt idx="17">
                  <c:v>59.7</c:v>
                </c:pt>
                <c:pt idx="18">
                  <c:v>64.81</c:v>
                </c:pt>
                <c:pt idx="19">
                  <c:v>72.86</c:v>
                </c:pt>
                <c:pt idx="20">
                  <c:v>81.42</c:v>
                </c:pt>
                <c:pt idx="21">
                  <c:v>78.900000000000006</c:v>
                </c:pt>
                <c:pt idx="22">
                  <c:v>84.89</c:v>
                </c:pt>
                <c:pt idx="23">
                  <c:v>77.239999999999995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205464"/>
        <c:axId val="393205072"/>
      </c:lineChart>
      <c:catAx>
        <c:axId val="39320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4680"/>
        <c:crosses val="autoZero"/>
        <c:auto val="1"/>
        <c:lblAlgn val="ctr"/>
        <c:lblOffset val="100"/>
        <c:noMultiLvlLbl val="0"/>
      </c:catAx>
      <c:valAx>
        <c:axId val="39320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4288"/>
        <c:crosses val="autoZero"/>
        <c:crossBetween val="between"/>
      </c:valAx>
      <c:valAx>
        <c:axId val="393205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205464"/>
        <c:crosses val="max"/>
        <c:crossBetween val="between"/>
      </c:valAx>
      <c:catAx>
        <c:axId val="393205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205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5.43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233.03099999999998</v>
          </cell>
        </row>
        <row r="31">
          <cell r="C31">
            <v>3.6950000000000003</v>
          </cell>
        </row>
        <row r="32">
          <cell r="C32">
            <v>6.7000000000000004E-2</v>
          </cell>
        </row>
        <row r="33">
          <cell r="C33">
            <v>0.75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56.045999999999999</v>
          </cell>
        </row>
        <row r="40">
          <cell r="C40">
            <v>128.68800000000002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58.238999999999997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66.12</v>
          </cell>
          <cell r="O7">
            <v>52.47</v>
          </cell>
          <cell r="P7">
            <v>50.27</v>
          </cell>
          <cell r="Q7">
            <v>48.8</v>
          </cell>
          <cell r="R7">
            <v>54.99</v>
          </cell>
          <cell r="S7">
            <v>59.7</v>
          </cell>
          <cell r="T7">
            <v>64.81</v>
          </cell>
          <cell r="U7">
            <v>72.86</v>
          </cell>
          <cell r="V7">
            <v>81.42</v>
          </cell>
          <cell r="W7">
            <v>78.900000000000006</v>
          </cell>
          <cell r="X7">
            <v>84.89</v>
          </cell>
          <cell r="Y7">
            <v>77.239999999999995</v>
          </cell>
        </row>
        <row r="35">
          <cell r="X35">
            <v>5.43</v>
          </cell>
        </row>
        <row r="57">
          <cell r="N57">
            <v>9.6340000000000003</v>
          </cell>
          <cell r="O57">
            <v>16.642999999999997</v>
          </cell>
          <cell r="P57">
            <v>11.809000000000001</v>
          </cell>
          <cell r="Q57">
            <v>14.960999999999999</v>
          </cell>
          <cell r="R57">
            <v>26.454999999999998</v>
          </cell>
          <cell r="S57">
            <v>29.571999999999999</v>
          </cell>
          <cell r="T57">
            <v>25.241</v>
          </cell>
          <cell r="U57">
            <v>24.826999999999998</v>
          </cell>
          <cell r="V57">
            <v>23.45</v>
          </cell>
          <cell r="W57">
            <v>17.173000000000002</v>
          </cell>
          <cell r="X57">
            <v>16.253999999999998</v>
          </cell>
          <cell r="Y57">
            <v>17.012</v>
          </cell>
        </row>
        <row r="62">
          <cell r="N62">
            <v>1.58</v>
          </cell>
          <cell r="V62">
            <v>0.495</v>
          </cell>
          <cell r="X62">
            <v>0.81</v>
          </cell>
          <cell r="Y62">
            <v>0.81</v>
          </cell>
        </row>
        <row r="63">
          <cell r="W63">
            <v>6.7000000000000004E-2</v>
          </cell>
        </row>
        <row r="64">
          <cell r="N64">
            <v>0.75</v>
          </cell>
        </row>
      </sheetData>
      <sheetData sheetId="17">
        <row r="57">
          <cell r="N57">
            <v>0.52500000000000002</v>
          </cell>
          <cell r="O57">
            <v>5.992</v>
          </cell>
          <cell r="P57">
            <v>0.74</v>
          </cell>
          <cell r="Q57">
            <v>0.70799999999999996</v>
          </cell>
          <cell r="R57">
            <v>4.4619999999999997</v>
          </cell>
          <cell r="S57">
            <v>7.3219999999999992</v>
          </cell>
          <cell r="T57">
            <v>3.22</v>
          </cell>
          <cell r="U57">
            <v>7.64</v>
          </cell>
          <cell r="V57">
            <v>6.64</v>
          </cell>
          <cell r="W57">
            <v>6.47</v>
          </cell>
          <cell r="X57">
            <v>9.0299999999999994</v>
          </cell>
          <cell r="Y57">
            <v>5.49</v>
          </cell>
        </row>
        <row r="63">
          <cell r="N63">
            <v>4.6560000000000006</v>
          </cell>
          <cell r="O63">
            <v>5.1589999999999998</v>
          </cell>
          <cell r="P63">
            <v>5.3709999999999996</v>
          </cell>
          <cell r="Q63">
            <v>6.2389999999999999</v>
          </cell>
          <cell r="R63">
            <v>5.9809999999999999</v>
          </cell>
          <cell r="S63">
            <v>4.6390000000000002</v>
          </cell>
          <cell r="T63">
            <v>7.2690000000000001</v>
          </cell>
          <cell r="U63">
            <v>4.7309999999999999</v>
          </cell>
          <cell r="V63">
            <v>3.9969999999999999</v>
          </cell>
          <cell r="W63">
            <v>2.7360000000000002</v>
          </cell>
          <cell r="X63">
            <v>3</v>
          </cell>
          <cell r="Y63">
            <v>2.2679999999999998</v>
          </cell>
        </row>
        <row r="64">
          <cell r="N64">
            <v>6.7829999999999995</v>
          </cell>
          <cell r="O64">
            <v>5.492</v>
          </cell>
          <cell r="P64">
            <v>5.6980000000000004</v>
          </cell>
          <cell r="Q64">
            <v>8.0139999999999993</v>
          </cell>
          <cell r="R64">
            <v>16.012</v>
          </cell>
          <cell r="S64">
            <v>17.611000000000001</v>
          </cell>
          <cell r="T64">
            <v>14.751999999999999</v>
          </cell>
          <cell r="U64">
            <v>12.456</v>
          </cell>
          <cell r="V64">
            <v>13.308</v>
          </cell>
          <cell r="W64">
            <v>8.0340000000000007</v>
          </cell>
          <cell r="X64">
            <v>10.463999999999999</v>
          </cell>
          <cell r="Y64">
            <v>10.064</v>
          </cell>
        </row>
      </sheetData>
      <sheetData sheetId="18">
        <row r="7">
          <cell r="N7">
            <v>66.12</v>
          </cell>
          <cell r="O7">
            <v>52.47</v>
          </cell>
          <cell r="P7">
            <v>50.27</v>
          </cell>
          <cell r="Q7">
            <v>48.8</v>
          </cell>
          <cell r="R7">
            <v>54.99</v>
          </cell>
          <cell r="S7">
            <v>59.7</v>
          </cell>
          <cell r="T7">
            <v>64.81</v>
          </cell>
          <cell r="U7">
            <v>72.86</v>
          </cell>
          <cell r="V7">
            <v>81.42</v>
          </cell>
          <cell r="W7">
            <v>78.900000000000006</v>
          </cell>
          <cell r="X7">
            <v>84.89</v>
          </cell>
          <cell r="Y7">
            <v>77.239999999999995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11.964000000000002</v>
      </c>
      <c r="O4" s="18">
        <v>16.642999999999997</v>
      </c>
      <c r="P4" s="18">
        <v>11.809000000000001</v>
      </c>
      <c r="Q4" s="18">
        <v>14.960999999999999</v>
      </c>
      <c r="R4" s="18">
        <v>26.454999999999998</v>
      </c>
      <c r="S4" s="18">
        <v>29.571999999999999</v>
      </c>
      <c r="T4" s="18">
        <v>25.241</v>
      </c>
      <c r="U4" s="18">
        <v>24.826999999999998</v>
      </c>
      <c r="V4" s="18">
        <v>23.945</v>
      </c>
      <c r="W4" s="18">
        <v>17.240000000000002</v>
      </c>
      <c r="X4" s="18">
        <v>22.494</v>
      </c>
      <c r="Y4" s="18">
        <v>17.822000000000003</v>
      </c>
      <c r="Z4" s="19"/>
      <c r="AA4" s="20">
        <f>SUM(B4:Z4)</f>
        <v>242.97299999999998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66.12</v>
      </c>
      <c r="O7" s="28">
        <v>52.47</v>
      </c>
      <c r="P7" s="28">
        <v>50.27</v>
      </c>
      <c r="Q7" s="28">
        <v>48.8</v>
      </c>
      <c r="R7" s="28">
        <v>54.99</v>
      </c>
      <c r="S7" s="28">
        <v>59.7</v>
      </c>
      <c r="T7" s="28">
        <v>64.81</v>
      </c>
      <c r="U7" s="28">
        <v>72.86</v>
      </c>
      <c r="V7" s="28">
        <v>81.42</v>
      </c>
      <c r="W7" s="28">
        <v>78.900000000000006</v>
      </c>
      <c r="X7" s="28">
        <v>84.89</v>
      </c>
      <c r="Y7" s="28">
        <v>77.239999999999995</v>
      </c>
      <c r="Z7" s="29"/>
      <c r="AA7" s="30">
        <f>IF(SUM(GR_MAINLAND_MCP_SUM_SELL)&lt;&gt;0,AVERAGEIF(GR_MAINLAND_MCP_SUM_SELL,"&lt;&gt;"""),"")</f>
        <v>66.039166666666674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5.43</v>
      </c>
      <c r="Y11" s="47"/>
      <c r="Z11" s="48"/>
      <c r="AA11" s="49">
        <f>SUM(B11:Z11)</f>
        <v>5.43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9.6340000000000003</v>
      </c>
      <c r="O13" s="52">
        <v>16.642999999999997</v>
      </c>
      <c r="P13" s="52">
        <v>11.809000000000001</v>
      </c>
      <c r="Q13" s="52">
        <v>14.960999999999999</v>
      </c>
      <c r="R13" s="52">
        <v>26.454999999999998</v>
      </c>
      <c r="S13" s="52">
        <v>29.571999999999999</v>
      </c>
      <c r="T13" s="52">
        <v>25.241</v>
      </c>
      <c r="U13" s="52">
        <v>24.826999999999998</v>
      </c>
      <c r="V13" s="52">
        <v>23.45</v>
      </c>
      <c r="W13" s="52">
        <v>17.173000000000002</v>
      </c>
      <c r="X13" s="52">
        <v>16.253999999999998</v>
      </c>
      <c r="Y13" s="52">
        <v>17.012</v>
      </c>
      <c r="Z13" s="53"/>
      <c r="AA13" s="54">
        <f>SUM(B13:Z13)</f>
        <v>233.03099999999998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9.6340000000000003</v>
      </c>
      <c r="O14" s="57">
        <f t="shared" si="0"/>
        <v>16.642999999999997</v>
      </c>
      <c r="P14" s="57">
        <f t="shared" si="0"/>
        <v>11.809000000000001</v>
      </c>
      <c r="Q14" s="57">
        <f t="shared" si="0"/>
        <v>14.960999999999999</v>
      </c>
      <c r="R14" s="57">
        <f t="shared" si="0"/>
        <v>26.454999999999998</v>
      </c>
      <c r="S14" s="57">
        <f t="shared" si="0"/>
        <v>29.571999999999999</v>
      </c>
      <c r="T14" s="57">
        <f t="shared" si="0"/>
        <v>25.241</v>
      </c>
      <c r="U14" s="57">
        <f t="shared" si="0"/>
        <v>24.826999999999998</v>
      </c>
      <c r="V14" s="57">
        <f t="shared" si="0"/>
        <v>23.45</v>
      </c>
      <c r="W14" s="57">
        <f t="shared" si="0"/>
        <v>17.173000000000002</v>
      </c>
      <c r="X14" s="57">
        <f t="shared" si="0"/>
        <v>21.683999999999997</v>
      </c>
      <c r="Y14" s="57">
        <f t="shared" si="0"/>
        <v>17.012</v>
      </c>
      <c r="Z14" s="58" t="str">
        <f t="shared" si="0"/>
        <v/>
      </c>
      <c r="AA14" s="59">
        <f>SUM(AA9:AA13)</f>
        <v>238.46099999999998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1.58</v>
      </c>
      <c r="O17" s="67"/>
      <c r="P17" s="67"/>
      <c r="Q17" s="67"/>
      <c r="R17" s="67"/>
      <c r="S17" s="67"/>
      <c r="T17" s="67"/>
      <c r="U17" s="67"/>
      <c r="V17" s="67">
        <v>0.495</v>
      </c>
      <c r="W17" s="67"/>
      <c r="X17" s="67">
        <v>0.81</v>
      </c>
      <c r="Y17" s="67">
        <v>0.81</v>
      </c>
      <c r="Z17" s="68"/>
      <c r="AA17" s="69">
        <f>SUM(B17:Z17)</f>
        <v>3.6950000000000003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6.7000000000000004E-2</v>
      </c>
      <c r="X18" s="72"/>
      <c r="Y18" s="72"/>
      <c r="Z18" s="73"/>
      <c r="AA18" s="74">
        <f>SUM(B18:Z18)</f>
        <v>6.7000000000000004E-2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0.75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0.75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2.33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0.495</v>
      </c>
      <c r="W22" s="83">
        <f t="shared" si="1"/>
        <v>6.7000000000000004E-2</v>
      </c>
      <c r="X22" s="83">
        <f t="shared" si="1"/>
        <v>0.81</v>
      </c>
      <c r="Y22" s="83">
        <f t="shared" si="1"/>
        <v>0.81</v>
      </c>
      <c r="Z22" s="84" t="str">
        <f t="shared" si="1"/>
        <v/>
      </c>
      <c r="AA22" s="85">
        <f>SUM(AA17:AA21)</f>
        <v>4.5120000000000005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11.964</v>
      </c>
      <c r="O26" s="72">
        <v>16.643000000000001</v>
      </c>
      <c r="P26" s="72">
        <v>11.808999999999999</v>
      </c>
      <c r="Q26" s="72">
        <v>14.961</v>
      </c>
      <c r="R26" s="72">
        <v>26.454999999999998</v>
      </c>
      <c r="S26" s="72">
        <v>29.571999999999999</v>
      </c>
      <c r="T26" s="72">
        <v>25.241</v>
      </c>
      <c r="U26" s="72">
        <v>24.827000000000002</v>
      </c>
      <c r="V26" s="72">
        <v>23.945</v>
      </c>
      <c r="W26" s="72">
        <v>17.239999999999998</v>
      </c>
      <c r="X26" s="72">
        <v>22.494</v>
      </c>
      <c r="Y26" s="72">
        <v>17.821999999999999</v>
      </c>
      <c r="Z26" s="73"/>
      <c r="AA26" s="74">
        <f>SUM(B26:Z26)</f>
        <v>242.97299999999998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11.964</v>
      </c>
      <c r="O28" s="57">
        <f t="shared" si="2"/>
        <v>16.643000000000001</v>
      </c>
      <c r="P28" s="57">
        <f t="shared" si="2"/>
        <v>11.808999999999999</v>
      </c>
      <c r="Q28" s="57">
        <f t="shared" si="2"/>
        <v>14.961</v>
      </c>
      <c r="R28" s="57">
        <f t="shared" si="2"/>
        <v>26.454999999999998</v>
      </c>
      <c r="S28" s="57">
        <f t="shared" si="2"/>
        <v>29.571999999999999</v>
      </c>
      <c r="T28" s="57">
        <f t="shared" si="2"/>
        <v>25.241</v>
      </c>
      <c r="U28" s="57">
        <f t="shared" si="2"/>
        <v>24.827000000000002</v>
      </c>
      <c r="V28" s="57">
        <f t="shared" si="2"/>
        <v>23.945</v>
      </c>
      <c r="W28" s="57">
        <f t="shared" si="2"/>
        <v>17.239999999999998</v>
      </c>
      <c r="X28" s="57">
        <f t="shared" si="2"/>
        <v>22.494</v>
      </c>
      <c r="Y28" s="57">
        <f t="shared" si="2"/>
        <v>17.821999999999999</v>
      </c>
      <c r="Z28" s="58" t="str">
        <f t="shared" si="2"/>
        <v/>
      </c>
      <c r="AA28" s="59">
        <f>SUM(AA25:AA27)</f>
        <v>242.97299999999998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11.964</v>
      </c>
      <c r="O47" s="83">
        <f t="shared" si="8"/>
        <v>16.642999999999997</v>
      </c>
      <c r="P47" s="83">
        <f t="shared" si="8"/>
        <v>11.809000000000001</v>
      </c>
      <c r="Q47" s="83">
        <f t="shared" si="8"/>
        <v>14.960999999999999</v>
      </c>
      <c r="R47" s="83">
        <f t="shared" si="8"/>
        <v>26.454999999999998</v>
      </c>
      <c r="S47" s="83">
        <f t="shared" si="8"/>
        <v>29.571999999999999</v>
      </c>
      <c r="T47" s="83">
        <f t="shared" si="8"/>
        <v>25.241</v>
      </c>
      <c r="U47" s="83">
        <f t="shared" si="8"/>
        <v>24.826999999999998</v>
      </c>
      <c r="V47" s="83">
        <f t="shared" si="8"/>
        <v>23.945</v>
      </c>
      <c r="W47" s="83">
        <f t="shared" si="8"/>
        <v>17.240000000000002</v>
      </c>
      <c r="X47" s="83">
        <f t="shared" si="8"/>
        <v>22.493999999999996</v>
      </c>
      <c r="Y47" s="83">
        <f t="shared" si="8"/>
        <v>17.821999999999999</v>
      </c>
      <c r="Z47" s="84" t="str">
        <f t="shared" si="8"/>
        <v/>
      </c>
      <c r="AA47" s="100">
        <f>SUM(B47:Z47)</f>
        <v>242.97299999999998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11.963999999999999</v>
      </c>
      <c r="O4" s="18">
        <v>16.642999999999997</v>
      </c>
      <c r="P4" s="18">
        <v>11.808999999999999</v>
      </c>
      <c r="Q4" s="18">
        <v>14.960999999999999</v>
      </c>
      <c r="R4" s="18">
        <v>26.454999999999998</v>
      </c>
      <c r="S4" s="18">
        <v>29.571999999999999</v>
      </c>
      <c r="T4" s="18">
        <v>25.241000000000003</v>
      </c>
      <c r="U4" s="18">
        <v>24.827000000000002</v>
      </c>
      <c r="V4" s="18">
        <v>23.945</v>
      </c>
      <c r="W4" s="18">
        <v>17.239999999999998</v>
      </c>
      <c r="X4" s="18">
        <v>22.493999999999996</v>
      </c>
      <c r="Y4" s="18">
        <v>17.821999999999999</v>
      </c>
      <c r="Z4" s="19"/>
      <c r="AA4" s="20">
        <f>SUM(B4:Z4)</f>
        <v>242.97300000000001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66.12</v>
      </c>
      <c r="O7" s="28">
        <v>52.47</v>
      </c>
      <c r="P7" s="28">
        <v>50.27</v>
      </c>
      <c r="Q7" s="28">
        <v>48.8</v>
      </c>
      <c r="R7" s="28">
        <v>54.99</v>
      </c>
      <c r="S7" s="28">
        <v>59.7</v>
      </c>
      <c r="T7" s="28">
        <v>64.81</v>
      </c>
      <c r="U7" s="28">
        <v>72.86</v>
      </c>
      <c r="V7" s="28">
        <v>81.42</v>
      </c>
      <c r="W7" s="28">
        <v>78.900000000000006</v>
      </c>
      <c r="X7" s="28">
        <v>84.89</v>
      </c>
      <c r="Y7" s="28">
        <v>77.239999999999995</v>
      </c>
      <c r="Z7" s="29"/>
      <c r="AA7" s="30">
        <v>66.039166666666674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0.52500000000000002</v>
      </c>
      <c r="O13" s="52">
        <v>5.992</v>
      </c>
      <c r="P13" s="52">
        <v>0.74</v>
      </c>
      <c r="Q13" s="52">
        <v>0.70799999999999996</v>
      </c>
      <c r="R13" s="52">
        <v>4.4619999999999997</v>
      </c>
      <c r="S13" s="52">
        <v>7.3219999999999992</v>
      </c>
      <c r="T13" s="52">
        <v>3.22</v>
      </c>
      <c r="U13" s="52">
        <v>7.64</v>
      </c>
      <c r="V13" s="52">
        <v>6.64</v>
      </c>
      <c r="W13" s="52">
        <v>6.47</v>
      </c>
      <c r="X13" s="52">
        <v>9.0299999999999994</v>
      </c>
      <c r="Y13" s="52">
        <v>5.49</v>
      </c>
      <c r="Z13" s="53"/>
      <c r="AA13" s="54">
        <f>SUM(B13:Z13)</f>
        <v>58.238999999999997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0.52500000000000002</v>
      </c>
      <c r="O14" s="57">
        <f t="shared" si="0"/>
        <v>5.992</v>
      </c>
      <c r="P14" s="57">
        <f t="shared" si="0"/>
        <v>0.74</v>
      </c>
      <c r="Q14" s="57">
        <f t="shared" si="0"/>
        <v>0.70799999999999996</v>
      </c>
      <c r="R14" s="57">
        <f t="shared" si="0"/>
        <v>4.4619999999999997</v>
      </c>
      <c r="S14" s="57">
        <f t="shared" si="0"/>
        <v>7.3219999999999992</v>
      </c>
      <c r="T14" s="57">
        <f t="shared" si="0"/>
        <v>3.22</v>
      </c>
      <c r="U14" s="57">
        <f t="shared" si="0"/>
        <v>7.64</v>
      </c>
      <c r="V14" s="57">
        <f t="shared" si="0"/>
        <v>6.64</v>
      </c>
      <c r="W14" s="57">
        <f t="shared" si="0"/>
        <v>6.47</v>
      </c>
      <c r="X14" s="57">
        <f t="shared" si="0"/>
        <v>9.0299999999999994</v>
      </c>
      <c r="Y14" s="57">
        <f t="shared" si="0"/>
        <v>5.49</v>
      </c>
      <c r="Z14" s="58" t="str">
        <f t="shared" si="0"/>
        <v/>
      </c>
      <c r="AA14" s="59">
        <f>SUM(AA9:AA13)</f>
        <v>58.238999999999997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4.6560000000000006</v>
      </c>
      <c r="O18" s="72">
        <v>5.1589999999999998</v>
      </c>
      <c r="P18" s="72">
        <v>5.3709999999999996</v>
      </c>
      <c r="Q18" s="72">
        <v>6.2389999999999999</v>
      </c>
      <c r="R18" s="72">
        <v>5.9809999999999999</v>
      </c>
      <c r="S18" s="72">
        <v>4.6390000000000002</v>
      </c>
      <c r="T18" s="72">
        <v>7.2690000000000001</v>
      </c>
      <c r="U18" s="72">
        <v>4.7309999999999999</v>
      </c>
      <c r="V18" s="72">
        <v>3.9969999999999999</v>
      </c>
      <c r="W18" s="72">
        <v>2.7360000000000002</v>
      </c>
      <c r="X18" s="72">
        <v>3</v>
      </c>
      <c r="Y18" s="72">
        <v>2.2679999999999998</v>
      </c>
      <c r="Z18" s="73"/>
      <c r="AA18" s="74">
        <f>SUM(B18:Z18)</f>
        <v>56.045999999999999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6.7829999999999995</v>
      </c>
      <c r="O19" s="76">
        <v>5.492</v>
      </c>
      <c r="P19" s="76">
        <v>5.6980000000000004</v>
      </c>
      <c r="Q19" s="76">
        <v>8.0139999999999993</v>
      </c>
      <c r="R19" s="76">
        <v>16.012</v>
      </c>
      <c r="S19" s="76">
        <v>17.611000000000001</v>
      </c>
      <c r="T19" s="76">
        <v>14.751999999999999</v>
      </c>
      <c r="U19" s="76">
        <v>12.456</v>
      </c>
      <c r="V19" s="76">
        <v>13.308</v>
      </c>
      <c r="W19" s="76">
        <v>8.0340000000000007</v>
      </c>
      <c r="X19" s="76">
        <v>10.463999999999999</v>
      </c>
      <c r="Y19" s="76">
        <v>10.064</v>
      </c>
      <c r="Z19" s="73"/>
      <c r="AA19" s="74">
        <f>SUM(B19:Z19)</f>
        <v>128.68800000000002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11.439</v>
      </c>
      <c r="O22" s="83">
        <f t="shared" si="1"/>
        <v>10.651</v>
      </c>
      <c r="P22" s="83">
        <f t="shared" si="1"/>
        <v>11.068999999999999</v>
      </c>
      <c r="Q22" s="83">
        <f t="shared" si="1"/>
        <v>14.253</v>
      </c>
      <c r="R22" s="83">
        <f t="shared" si="1"/>
        <v>21.993000000000002</v>
      </c>
      <c r="S22" s="83">
        <f t="shared" si="1"/>
        <v>22.25</v>
      </c>
      <c r="T22" s="83">
        <f t="shared" si="1"/>
        <v>22.021000000000001</v>
      </c>
      <c r="U22" s="83">
        <f t="shared" si="1"/>
        <v>17.186999999999998</v>
      </c>
      <c r="V22" s="83">
        <f t="shared" si="1"/>
        <v>17.305</v>
      </c>
      <c r="W22" s="83">
        <f t="shared" si="1"/>
        <v>10.770000000000001</v>
      </c>
      <c r="X22" s="83">
        <f t="shared" si="1"/>
        <v>13.463999999999999</v>
      </c>
      <c r="Y22" s="83">
        <f t="shared" si="1"/>
        <v>12.332000000000001</v>
      </c>
      <c r="Z22" s="84">
        <f t="shared" si="1"/>
        <v>0</v>
      </c>
      <c r="AA22" s="85">
        <f t="shared" si="1"/>
        <v>184.73400000000001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11.964</v>
      </c>
      <c r="O26" s="72">
        <v>16.643000000000001</v>
      </c>
      <c r="P26" s="72">
        <v>11.808999999999999</v>
      </c>
      <c r="Q26" s="72">
        <v>14.961</v>
      </c>
      <c r="R26" s="72">
        <v>26.454999999999998</v>
      </c>
      <c r="S26" s="72">
        <v>29.571999999999999</v>
      </c>
      <c r="T26" s="72">
        <v>25.241</v>
      </c>
      <c r="U26" s="72">
        <v>24.827000000000002</v>
      </c>
      <c r="V26" s="72">
        <v>23.945</v>
      </c>
      <c r="W26" s="72">
        <v>17.239999999999998</v>
      </c>
      <c r="X26" s="72">
        <v>22.494</v>
      </c>
      <c r="Y26" s="72">
        <v>17.821999999999999</v>
      </c>
      <c r="Z26" s="73"/>
      <c r="AA26" s="74">
        <f>SUM(B26:Z26)</f>
        <v>242.97299999999998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11.964</v>
      </c>
      <c r="O28" s="57">
        <f t="shared" si="2"/>
        <v>16.643000000000001</v>
      </c>
      <c r="P28" s="57">
        <f t="shared" si="2"/>
        <v>11.808999999999999</v>
      </c>
      <c r="Q28" s="57">
        <f t="shared" si="2"/>
        <v>14.961</v>
      </c>
      <c r="R28" s="57">
        <f t="shared" si="2"/>
        <v>26.454999999999998</v>
      </c>
      <c r="S28" s="57">
        <f t="shared" si="2"/>
        <v>29.571999999999999</v>
      </c>
      <c r="T28" s="57">
        <f t="shared" si="2"/>
        <v>25.241</v>
      </c>
      <c r="U28" s="57">
        <f t="shared" si="2"/>
        <v>24.827000000000002</v>
      </c>
      <c r="V28" s="57">
        <f t="shared" si="2"/>
        <v>23.945</v>
      </c>
      <c r="W28" s="57">
        <f t="shared" si="2"/>
        <v>17.239999999999998</v>
      </c>
      <c r="X28" s="57">
        <f t="shared" si="2"/>
        <v>22.494</v>
      </c>
      <c r="Y28" s="57">
        <f t="shared" si="2"/>
        <v>17.821999999999999</v>
      </c>
      <c r="Z28" s="58">
        <f t="shared" si="2"/>
        <v>0</v>
      </c>
      <c r="AA28" s="59">
        <f t="shared" si="2"/>
        <v>242.97299999999998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11.964</v>
      </c>
      <c r="O47" s="83">
        <f t="shared" si="8"/>
        <v>16.643000000000001</v>
      </c>
      <c r="P47" s="83">
        <f t="shared" si="8"/>
        <v>11.808999999999999</v>
      </c>
      <c r="Q47" s="83">
        <f t="shared" si="8"/>
        <v>14.961</v>
      </c>
      <c r="R47" s="83">
        <f t="shared" si="8"/>
        <v>26.455000000000002</v>
      </c>
      <c r="S47" s="83">
        <f t="shared" si="8"/>
        <v>29.571999999999999</v>
      </c>
      <c r="T47" s="83">
        <f t="shared" si="8"/>
        <v>25.241</v>
      </c>
      <c r="U47" s="83">
        <f t="shared" si="8"/>
        <v>24.826999999999998</v>
      </c>
      <c r="V47" s="83">
        <f t="shared" si="8"/>
        <v>23.945</v>
      </c>
      <c r="W47" s="83">
        <f t="shared" si="8"/>
        <v>17.240000000000002</v>
      </c>
      <c r="X47" s="83">
        <f t="shared" si="8"/>
        <v>22.494</v>
      </c>
      <c r="Y47" s="83">
        <f t="shared" si="8"/>
        <v>17.822000000000003</v>
      </c>
      <c r="Z47" s="84">
        <f t="shared" si="8"/>
        <v>0</v>
      </c>
      <c r="AA47" s="100">
        <f>SUM(B47:Z47)</f>
        <v>242.97299999999998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2021-05-13T08:16:19Z</dcterms:created>
  <dcterms:modified xsi:type="dcterms:W3CDTF">2021-05-13T08:16:20Z</dcterms:modified>
</cp:coreProperties>
</file>