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[1]SPOT_Orders_OverView_01!$A$18:$A$32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<sst xmlns="http://schemas.openxmlformats.org/spreadsheetml/2006/main" count="110" uniqueCount="49">
  <si>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12/05/2021 11:20:47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</si>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</sst>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18.145</c:v>
                </c:pt>
                <c:pt idx="13">
                  <c:v>12.122999999999999</c:v>
                </c:pt>
                <c:pt idx="14">
                  <c:v>13.226000000000001</c:v>
                </c:pt>
                <c:pt idx="15">
                  <c:v>16.420999999999999</c:v>
                </c:pt>
                <c:pt idx="16">
                  <c:v>24.552</c:v>
                </c:pt>
                <c:pt idx="17">
                  <c:v>6.8540000000000001</c:v>
                </c:pt>
                <c:pt idx="18">
                  <c:v>6.4589999999999996</c:v>
                </c:pt>
                <c:pt idx="19">
                  <c:v>7.1269999999999998</c:v>
                </c:pt>
                <c:pt idx="20">
                  <c:v>20</c:v>
                </c:pt>
                <c:pt idx="21">
                  <c:v>11.827</c:v>
                </c:pt>
                <c:pt idx="22">
                  <c:v>3.6949999999999998</c:v>
                </c:pt>
                <c:pt idx="23">
                  <c:v>5.0259999999999998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7.5249999999999995</c:v>
                </c:pt>
                <c:pt idx="13">
                  <c:v>8.0440000000000005</c:v>
                </c:pt>
                <c:pt idx="14">
                  <c:v>7.8360000000000003</c:v>
                </c:pt>
                <c:pt idx="15">
                  <c:v>14.483000000000001</c:v>
                </c:pt>
                <c:pt idx="16">
                  <c:v>7.5220000000000002</c:v>
                </c:pt>
                <c:pt idx="17">
                  <c:v>16.222000000000001</c:v>
                </c:pt>
                <c:pt idx="18">
                  <c:v>12.815999999999999</c:v>
                </c:pt>
                <c:pt idx="19">
                  <c:v>13.575000000000001</c:v>
                </c:pt>
                <c:pt idx="20">
                  <c:v>12.484000000000002</c:v>
                </c:pt>
                <c:pt idx="21">
                  <c:v>11.164</c:v>
                </c:pt>
                <c:pt idx="22">
                  <c:v>13.289000000000001</c:v>
                </c:pt>
                <c:pt idx="23">
                  <c:v>11.718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0388088"/>
        <c:axId val="4003884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37.741</c:v>
                </c:pt>
                <c:pt idx="13">
                  <c:v>28.146999999999998</c:v>
                </c:pt>
                <c:pt idx="14">
                  <c:v>30.387999999999998</c:v>
                </c:pt>
                <c:pt idx="15">
                  <c:v>37.18</c:v>
                </c:pt>
                <c:pt idx="16">
                  <c:v>38.873000000000005</c:v>
                </c:pt>
                <c:pt idx="17">
                  <c:v>30.356000000000002</c:v>
                </c:pt>
                <c:pt idx="18">
                  <c:v>23.954999999999998</c:v>
                </c:pt>
                <c:pt idx="19">
                  <c:v>25.823</c:v>
                </c:pt>
                <c:pt idx="20">
                  <c:v>37.604999999999997</c:v>
                </c:pt>
                <c:pt idx="21">
                  <c:v>28.111999999999998</c:v>
                </c:pt>
                <c:pt idx="22">
                  <c:v>22.104999999999997</c:v>
                </c:pt>
                <c:pt idx="23">
                  <c:v>21.864999999999998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0388088"/>
        <c:axId val="4003884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63.31</c:v>
                </c:pt>
                <c:pt idx="13">
                  <c:v>62.3</c:v>
                </c:pt>
                <c:pt idx="14">
                  <c:v>62.47</c:v>
                </c:pt>
                <c:pt idx="15">
                  <c:v>62.94</c:v>
                </c:pt>
                <c:pt idx="16">
                  <c:v>63.97</c:v>
                </c:pt>
                <c:pt idx="17">
                  <c:v>81.25</c:v>
                </c:pt>
                <c:pt idx="18">
                  <c:v>80.959999999999994</c:v>
                </c:pt>
                <c:pt idx="19">
                  <c:v>81.45</c:v>
                </c:pt>
                <c:pt idx="20">
                  <c:v>78.62</c:v>
                </c:pt>
                <c:pt idx="21">
                  <c:v>84.23</c:v>
                </c:pt>
                <c:pt idx="22">
                  <c:v>79.37</c:v>
                </c:pt>
                <c:pt idx="23">
                  <c:v>74.91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0389264"/>
        <c:axId val="400388872"/>
      </c:lineChart>
      <c:catAx>
        <c:axId val="4003880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388480"/>
        <c:crosses val="autoZero"/>
        <c:auto val="1"/>
        <c:lblAlgn val="ctr"/>
        <c:lblOffset val="100"/>
        <c:noMultiLvlLbl val="0"/>
      </c:catAx>
      <c:valAx>
        <c:axId val="400388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388088"/>
        <c:crosses val="autoZero"/>
        <c:crossBetween val="between"/>
      </c:valAx>
      <c:valAx>
        <c:axId val="4003888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389264"/>
        <c:crosses val="max"/>
        <c:crossBetween val="between"/>
      </c:valAx>
      <c:catAx>
        <c:axId val="4003892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0388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44329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44328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145.45500000000001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136.678</v>
          </cell>
        </row>
        <row r="31">
          <cell r="C31">
            <v>69.64800000000001</v>
          </cell>
        </row>
        <row r="32">
          <cell r="C32">
            <v>0</v>
          </cell>
        </row>
        <row r="33">
          <cell r="C33">
            <v>10.369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6.7749999999999995</v>
          </cell>
        </row>
        <row r="40">
          <cell r="C40">
            <v>146.39499999999998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208.98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63.31</v>
          </cell>
          <cell r="O7">
            <v>62.3</v>
          </cell>
          <cell r="P7">
            <v>62.47</v>
          </cell>
          <cell r="Q7">
            <v>62.94</v>
          </cell>
          <cell r="R7">
            <v>63.97</v>
          </cell>
          <cell r="S7">
            <v>81.25</v>
          </cell>
          <cell r="T7">
            <v>80.959999999999994</v>
          </cell>
          <cell r="U7">
            <v>81.45</v>
          </cell>
          <cell r="V7">
            <v>78.62</v>
          </cell>
          <cell r="W7">
            <v>84.23</v>
          </cell>
          <cell r="X7">
            <v>79.37</v>
          </cell>
          <cell r="Y7">
            <v>74.91</v>
          </cell>
        </row>
        <row r="35">
          <cell r="N35">
            <v>18.145</v>
          </cell>
          <cell r="O35">
            <v>12.122999999999999</v>
          </cell>
          <cell r="P35">
            <v>13.226000000000001</v>
          </cell>
          <cell r="Q35">
            <v>16.420999999999999</v>
          </cell>
          <cell r="R35">
            <v>24.552</v>
          </cell>
          <cell r="S35">
            <v>6.8540000000000001</v>
          </cell>
          <cell r="T35">
            <v>6.4589999999999996</v>
          </cell>
          <cell r="U35">
            <v>7.1269999999999998</v>
          </cell>
          <cell r="V35">
            <v>20</v>
          </cell>
          <cell r="W35">
            <v>11.827</v>
          </cell>
          <cell r="X35">
            <v>3.6949999999999998</v>
          </cell>
          <cell r="Y35">
            <v>5.0259999999999998</v>
          </cell>
        </row>
        <row r="57">
          <cell r="N57">
            <v>7.5249999999999995</v>
          </cell>
          <cell r="O57">
            <v>8.0440000000000005</v>
          </cell>
          <cell r="P57">
            <v>7.8360000000000003</v>
          </cell>
          <cell r="Q57">
            <v>14.483000000000001</v>
          </cell>
          <cell r="R57">
            <v>7.5220000000000002</v>
          </cell>
          <cell r="S57">
            <v>16.222000000000001</v>
          </cell>
          <cell r="T57">
            <v>12.815999999999999</v>
          </cell>
          <cell r="U57">
            <v>13.575000000000001</v>
          </cell>
          <cell r="V57">
            <v>12.484000000000002</v>
          </cell>
          <cell r="W57">
            <v>11.164</v>
          </cell>
          <cell r="X57">
            <v>13.289000000000001</v>
          </cell>
          <cell r="Y57">
            <v>11.718</v>
          </cell>
        </row>
        <row r="62">
          <cell r="N62">
            <v>6.3360000000000003</v>
          </cell>
          <cell r="O62">
            <v>6.3360000000000003</v>
          </cell>
          <cell r="P62">
            <v>6.3360000000000003</v>
          </cell>
          <cell r="Q62">
            <v>6.2759999999999998</v>
          </cell>
          <cell r="R62">
            <v>6.7990000000000004</v>
          </cell>
          <cell r="S62">
            <v>7.28</v>
          </cell>
          <cell r="T62">
            <v>4.68</v>
          </cell>
          <cell r="U62">
            <v>5.1210000000000004</v>
          </cell>
          <cell r="V62">
            <v>5.1210000000000004</v>
          </cell>
          <cell r="W62">
            <v>5.1210000000000004</v>
          </cell>
          <cell r="X62">
            <v>5.1210000000000004</v>
          </cell>
          <cell r="Y62">
            <v>5.1210000000000004</v>
          </cell>
        </row>
        <row r="64">
          <cell r="N64">
            <v>5.7350000000000003</v>
          </cell>
          <cell r="O64">
            <v>1.6440000000000001</v>
          </cell>
          <cell r="P64">
            <v>2.99</v>
          </cell>
        </row>
      </sheetData>
      <sheetData sheetId="17">
        <row r="57">
          <cell r="N57">
            <v>28.709</v>
          </cell>
          <cell r="O57">
            <v>18.067</v>
          </cell>
          <cell r="P57">
            <v>19.295999999999999</v>
          </cell>
          <cell r="Q57">
            <v>24.210999999999999</v>
          </cell>
          <cell r="R57">
            <v>26.14</v>
          </cell>
          <cell r="S57">
            <v>13.893000000000001</v>
          </cell>
          <cell r="T57">
            <v>11.034000000000001</v>
          </cell>
          <cell r="U57">
            <v>15.861999999999998</v>
          </cell>
          <cell r="V57">
            <v>20.013999999999999</v>
          </cell>
          <cell r="W57">
            <v>11.043999999999999</v>
          </cell>
          <cell r="X57">
            <v>11.57</v>
          </cell>
          <cell r="Y57">
            <v>9.1399999999999988</v>
          </cell>
        </row>
        <row r="63">
          <cell r="N63">
            <v>0.58799999999999997</v>
          </cell>
          <cell r="O63">
            <v>0.52300000000000002</v>
          </cell>
          <cell r="P63">
            <v>0.58699999999999997</v>
          </cell>
          <cell r="Q63">
            <v>0.57199999999999995</v>
          </cell>
          <cell r="R63">
            <v>0.63600000000000001</v>
          </cell>
          <cell r="S63">
            <v>0.55200000000000005</v>
          </cell>
          <cell r="T63">
            <v>0.62</v>
          </cell>
          <cell r="U63">
            <v>0.621</v>
          </cell>
          <cell r="V63">
            <v>0.53600000000000003</v>
          </cell>
          <cell r="W63">
            <v>0.502</v>
          </cell>
          <cell r="X63">
            <v>0.53200000000000003</v>
          </cell>
          <cell r="Y63">
            <v>0.50600000000000001</v>
          </cell>
        </row>
        <row r="64">
          <cell r="N64">
            <v>8.4439999999999991</v>
          </cell>
          <cell r="O64">
            <v>9.5570000000000004</v>
          </cell>
          <cell r="P64">
            <v>10.504999999999999</v>
          </cell>
          <cell r="Q64">
            <v>12.397</v>
          </cell>
          <cell r="R64">
            <v>12.097000000000001</v>
          </cell>
          <cell r="S64">
            <v>15.911</v>
          </cell>
          <cell r="T64">
            <v>12.301</v>
          </cell>
          <cell r="U64">
            <v>9.34</v>
          </cell>
          <cell r="V64">
            <v>17.055</v>
          </cell>
          <cell r="W64">
            <v>16.565999999999999</v>
          </cell>
          <cell r="X64">
            <v>10.003</v>
          </cell>
          <cell r="Y64">
            <v>12.218999999999999</v>
          </cell>
        </row>
      </sheetData>
      <sheetData sheetId="18">
        <row r="7">
          <cell r="N7">
            <v>63.31</v>
          </cell>
          <cell r="O7">
            <v>62.3</v>
          </cell>
          <cell r="P7">
            <v>62.47</v>
          </cell>
          <cell r="Q7">
            <v>62.94</v>
          </cell>
          <cell r="R7">
            <v>63.97</v>
          </cell>
          <cell r="S7">
            <v>81.25</v>
          </cell>
          <cell r="T7">
            <v>80.959999999999994</v>
          </cell>
          <cell r="U7">
            <v>81.45</v>
          </cell>
          <cell r="V7">
            <v>78.62</v>
          </cell>
          <cell r="W7">
            <v>84.23</v>
          </cell>
          <cell r="X7">
            <v>79.37</v>
          </cell>
          <cell r="Y7">
            <v>74.91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INACCESS</v>
          </cell>
        </row>
        <row r="8">
          <cell r="A8" t="str">
            <v>MYTILINEOS</v>
          </cell>
        </row>
        <row r="9">
          <cell r="A9" t="str">
            <v>OPTIMUS_ENERGY</v>
          </cell>
        </row>
        <row r="10">
          <cell r="A10" t="str">
            <v>VOLTON</v>
          </cell>
        </row>
        <row r="11">
          <cell r="A11" t="str">
            <v>COUPLING_CBS</v>
          </cell>
        </row>
        <row r="18">
          <cell r="A18" t="str">
            <v>ELPEDISON</v>
          </cell>
        </row>
        <row r="19">
          <cell r="A19" t="str">
            <v>EPA_THESS</v>
          </cell>
        </row>
        <row r="20">
          <cell r="A20" t="str">
            <v>FORENA</v>
          </cell>
        </row>
        <row r="21">
          <cell r="A21" t="str">
            <v>HERON</v>
          </cell>
        </row>
        <row r="22">
          <cell r="A22" t="str">
            <v>INACCESS</v>
          </cell>
        </row>
        <row r="23">
          <cell r="A23" t="str">
            <v>KEN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RENOPTIPOWER</v>
          </cell>
        </row>
        <row r="27">
          <cell r="A27" t="str">
            <v>VIENER</v>
          </cell>
        </row>
        <row r="28">
          <cell r="A28" t="str">
            <v>VOLTERRA</v>
          </cell>
        </row>
        <row r="29">
          <cell r="A29" t="str">
            <v>VOLTON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44329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44330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37.741</v>
      </c>
      <c r="O4" s="18">
        <v>28.146999999999998</v>
      </c>
      <c r="P4" s="18">
        <v>30.388000000000005</v>
      </c>
      <c r="Q4" s="18">
        <v>37.179999999999993</v>
      </c>
      <c r="R4" s="18">
        <v>38.872999999999998</v>
      </c>
      <c r="S4" s="18">
        <v>30.355999999999998</v>
      </c>
      <c r="T4" s="18">
        <v>23.954999999999998</v>
      </c>
      <c r="U4" s="18">
        <v>25.823</v>
      </c>
      <c r="V4" s="18">
        <v>37.605000000000004</v>
      </c>
      <c r="W4" s="18">
        <v>28.112000000000002</v>
      </c>
      <c r="X4" s="18">
        <v>22.105</v>
      </c>
      <c r="Y4" s="18">
        <v>21.865000000000002</v>
      </c>
      <c r="Z4" s="19"/>
      <c r="AA4" s="20">
        <f>SUM(B4:Z4)</f>
        <v>362.15000000000003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63.31</v>
      </c>
      <c r="O7" s="28">
        <v>62.3</v>
      </c>
      <c r="P7" s="28">
        <v>62.47</v>
      </c>
      <c r="Q7" s="28">
        <v>62.94</v>
      </c>
      <c r="R7" s="28">
        <v>63.97</v>
      </c>
      <c r="S7" s="28">
        <v>81.25</v>
      </c>
      <c r="T7" s="28">
        <v>80.959999999999994</v>
      </c>
      <c r="U7" s="28">
        <v>81.45</v>
      </c>
      <c r="V7" s="28">
        <v>78.62</v>
      </c>
      <c r="W7" s="28">
        <v>84.23</v>
      </c>
      <c r="X7" s="28">
        <v>79.37</v>
      </c>
      <c r="Y7" s="28">
        <v>74.91</v>
      </c>
      <c r="Z7" s="29"/>
      <c r="AA7" s="30">
        <f>IF(SUM(GR_MAINLAND_MCP_SUM_SELL)&lt;&gt;0,AVERAGEIF(GR_MAINLAND_MCP_SUM_SELL,"&lt;&gt;"""),"")</f>
        <v>72.981666666666669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18.145</v>
      </c>
      <c r="O11" s="47">
        <v>12.122999999999999</v>
      </c>
      <c r="P11" s="47">
        <v>13.226000000000001</v>
      </c>
      <c r="Q11" s="47">
        <v>16.420999999999999</v>
      </c>
      <c r="R11" s="47">
        <v>24.552</v>
      </c>
      <c r="S11" s="47">
        <v>6.8540000000000001</v>
      </c>
      <c r="T11" s="47">
        <v>6.4589999999999996</v>
      </c>
      <c r="U11" s="47">
        <v>7.1269999999999998</v>
      </c>
      <c r="V11" s="47">
        <v>20</v>
      </c>
      <c r="W11" s="47">
        <v>11.827</v>
      </c>
      <c r="X11" s="47">
        <v>3.6949999999999998</v>
      </c>
      <c r="Y11" s="47">
        <v>5.0259999999999998</v>
      </c>
      <c r="Z11" s="48"/>
      <c r="AA11" s="49">
        <f>SUM(B11:Z11)</f>
        <v>145.45500000000001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7.5249999999999995</v>
      </c>
      <c r="O13" s="52">
        <v>8.0440000000000005</v>
      </c>
      <c r="P13" s="52">
        <v>7.8360000000000003</v>
      </c>
      <c r="Q13" s="52">
        <v>14.483000000000001</v>
      </c>
      <c r="R13" s="52">
        <v>7.5220000000000002</v>
      </c>
      <c r="S13" s="52">
        <v>16.222000000000001</v>
      </c>
      <c r="T13" s="52">
        <v>12.815999999999999</v>
      </c>
      <c r="U13" s="52">
        <v>13.575000000000001</v>
      </c>
      <c r="V13" s="52">
        <v>12.484000000000002</v>
      </c>
      <c r="W13" s="52">
        <v>11.164</v>
      </c>
      <c r="X13" s="52">
        <v>13.289000000000001</v>
      </c>
      <c r="Y13" s="52">
        <v>11.718</v>
      </c>
      <c r="Z13" s="53"/>
      <c r="AA13" s="54">
        <f>SUM(B13:Z13)</f>
        <v>136.678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25.669999999999998</v>
      </c>
      <c r="O14" s="57">
        <f t="shared" si="0"/>
        <v>20.167000000000002</v>
      </c>
      <c r="P14" s="57">
        <f t="shared" si="0"/>
        <v>21.062000000000001</v>
      </c>
      <c r="Q14" s="57">
        <f t="shared" si="0"/>
        <v>30.904</v>
      </c>
      <c r="R14" s="57">
        <f t="shared" si="0"/>
        <v>32.073999999999998</v>
      </c>
      <c r="S14" s="57">
        <f t="shared" si="0"/>
        <v>23.076000000000001</v>
      </c>
      <c r="T14" s="57">
        <f t="shared" si="0"/>
        <v>19.274999999999999</v>
      </c>
      <c r="U14" s="57">
        <f t="shared" si="0"/>
        <v>20.702000000000002</v>
      </c>
      <c r="V14" s="57">
        <f t="shared" si="0"/>
        <v>32.484000000000002</v>
      </c>
      <c r="W14" s="57">
        <f t="shared" si="0"/>
        <v>22.991</v>
      </c>
      <c r="X14" s="57">
        <f t="shared" si="0"/>
        <v>16.984000000000002</v>
      </c>
      <c r="Y14" s="57">
        <f t="shared" si="0"/>
        <v>16.744</v>
      </c>
      <c r="Z14" s="58" t="str">
        <f t="shared" si="0"/>
        <v/>
      </c>
      <c r="AA14" s="59">
        <f>SUM(AA9:AA13)</f>
        <v>282.13300000000004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6.3360000000000003</v>
      </c>
      <c r="O17" s="67">
        <v>6.3360000000000003</v>
      </c>
      <c r="P17" s="67">
        <v>6.3360000000000003</v>
      </c>
      <c r="Q17" s="67">
        <v>6.2759999999999998</v>
      </c>
      <c r="R17" s="67">
        <v>6.7990000000000004</v>
      </c>
      <c r="S17" s="67">
        <v>7.28</v>
      </c>
      <c r="T17" s="67">
        <v>4.68</v>
      </c>
      <c r="U17" s="67">
        <v>5.1210000000000004</v>
      </c>
      <c r="V17" s="67">
        <v>5.1210000000000004</v>
      </c>
      <c r="W17" s="67">
        <v>5.1210000000000004</v>
      </c>
      <c r="X17" s="67">
        <v>5.1210000000000004</v>
      </c>
      <c r="Y17" s="67">
        <v>5.1210000000000004</v>
      </c>
      <c r="Z17" s="68"/>
      <c r="AA17" s="69">
        <f>SUM(B17:Z17)</f>
        <v>69.64800000000001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5.7350000000000003</v>
      </c>
      <c r="O19" s="76">
        <v>1.6440000000000001</v>
      </c>
      <c r="P19" s="76">
        <v>2.99</v>
      </c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10.369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12.071000000000002</v>
      </c>
      <c r="O22" s="83">
        <f t="shared" si="1"/>
        <v>7.98</v>
      </c>
      <c r="P22" s="83">
        <f t="shared" si="1"/>
        <v>9.3260000000000005</v>
      </c>
      <c r="Q22" s="83">
        <f t="shared" si="1"/>
        <v>6.2759999999999998</v>
      </c>
      <c r="R22" s="83">
        <f t="shared" si="1"/>
        <v>6.7990000000000004</v>
      </c>
      <c r="S22" s="83">
        <f t="shared" si="1"/>
        <v>7.28</v>
      </c>
      <c r="T22" s="83">
        <f t="shared" si="1"/>
        <v>4.68</v>
      </c>
      <c r="U22" s="83">
        <f t="shared" si="1"/>
        <v>5.1210000000000004</v>
      </c>
      <c r="V22" s="83">
        <f t="shared" si="1"/>
        <v>5.1210000000000004</v>
      </c>
      <c r="W22" s="83">
        <f t="shared" si="1"/>
        <v>5.1210000000000004</v>
      </c>
      <c r="X22" s="83">
        <f t="shared" si="1"/>
        <v>5.1210000000000004</v>
      </c>
      <c r="Y22" s="83">
        <f t="shared" si="1"/>
        <v>5.1210000000000004</v>
      </c>
      <c r="Z22" s="84" t="str">
        <f t="shared" si="1"/>
        <v/>
      </c>
      <c r="AA22" s="85">
        <f>SUM(AA17:AA21)</f>
        <v>80.01700000000001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37.741</v>
      </c>
      <c r="O26" s="72">
        <v>28.146999999999998</v>
      </c>
      <c r="P26" s="72">
        <v>30.388000000000002</v>
      </c>
      <c r="Q26" s="72">
        <v>37.18</v>
      </c>
      <c r="R26" s="72">
        <v>38.872999999999998</v>
      </c>
      <c r="S26" s="72">
        <v>30.356000000000002</v>
      </c>
      <c r="T26" s="72">
        <v>23.954999999999998</v>
      </c>
      <c r="U26" s="72">
        <v>25.823</v>
      </c>
      <c r="V26" s="72">
        <v>37.604999999999997</v>
      </c>
      <c r="W26" s="72">
        <v>28.111999999999998</v>
      </c>
      <c r="X26" s="72">
        <v>22.105</v>
      </c>
      <c r="Y26" s="72">
        <v>21.864999999999998</v>
      </c>
      <c r="Z26" s="73"/>
      <c r="AA26" s="74">
        <f>SUM(B26:Z26)</f>
        <v>362.15000000000003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37.741</v>
      </c>
      <c r="O28" s="57">
        <f t="shared" si="2"/>
        <v>28.146999999999998</v>
      </c>
      <c r="P28" s="57">
        <f t="shared" si="2"/>
        <v>30.388000000000002</v>
      </c>
      <c r="Q28" s="57">
        <f t="shared" si="2"/>
        <v>37.18</v>
      </c>
      <c r="R28" s="57">
        <f t="shared" si="2"/>
        <v>38.872999999999998</v>
      </c>
      <c r="S28" s="57">
        <f t="shared" si="2"/>
        <v>30.356000000000002</v>
      </c>
      <c r="T28" s="57">
        <f t="shared" si="2"/>
        <v>23.954999999999998</v>
      </c>
      <c r="U28" s="57">
        <f t="shared" si="2"/>
        <v>25.823</v>
      </c>
      <c r="V28" s="57">
        <f t="shared" si="2"/>
        <v>37.604999999999997</v>
      </c>
      <c r="W28" s="57">
        <f t="shared" si="2"/>
        <v>28.111999999999998</v>
      </c>
      <c r="X28" s="57">
        <f t="shared" si="2"/>
        <v>22.105</v>
      </c>
      <c r="Y28" s="57">
        <f t="shared" si="2"/>
        <v>21.864999999999998</v>
      </c>
      <c r="Z28" s="58" t="str">
        <f t="shared" si="2"/>
        <v/>
      </c>
      <c r="AA28" s="59">
        <f>SUM(AA25:AA27)</f>
        <v>362.15000000000003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37.741</v>
      </c>
      <c r="O47" s="83">
        <f t="shared" si="8"/>
        <v>28.147000000000002</v>
      </c>
      <c r="P47" s="83">
        <f t="shared" si="8"/>
        <v>30.388000000000002</v>
      </c>
      <c r="Q47" s="83">
        <f t="shared" si="8"/>
        <v>37.18</v>
      </c>
      <c r="R47" s="83">
        <f t="shared" si="8"/>
        <v>38.872999999999998</v>
      </c>
      <c r="S47" s="83">
        <f t="shared" si="8"/>
        <v>30.356000000000002</v>
      </c>
      <c r="T47" s="83">
        <f t="shared" si="8"/>
        <v>23.954999999999998</v>
      </c>
      <c r="U47" s="83">
        <f t="shared" si="8"/>
        <v>25.823</v>
      </c>
      <c r="V47" s="83">
        <f t="shared" si="8"/>
        <v>37.605000000000004</v>
      </c>
      <c r="W47" s="83">
        <f t="shared" si="8"/>
        <v>28.112000000000002</v>
      </c>
      <c r="X47" s="83">
        <f t="shared" si="8"/>
        <v>22.105000000000004</v>
      </c>
      <c r="Y47" s="83">
        <f t="shared" si="8"/>
        <v>21.865000000000002</v>
      </c>
      <c r="Z47" s="84" t="str">
        <f t="shared" si="8"/>
        <v/>
      </c>
      <c r="AA47" s="100">
        <f>SUM(B47:Z47)</f>
        <v>362.15000000000003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44328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37.741</v>
      </c>
      <c r="O4" s="18">
        <v>28.146999999999998</v>
      </c>
      <c r="P4" s="18">
        <v>30.387999999999998</v>
      </c>
      <c r="Q4" s="18">
        <v>37.18</v>
      </c>
      <c r="R4" s="18">
        <v>38.873000000000005</v>
      </c>
      <c r="S4" s="18">
        <v>30.356000000000002</v>
      </c>
      <c r="T4" s="18">
        <v>23.954999999999998</v>
      </c>
      <c r="U4" s="18">
        <v>25.823</v>
      </c>
      <c r="V4" s="18">
        <v>37.604999999999997</v>
      </c>
      <c r="W4" s="18">
        <v>28.111999999999998</v>
      </c>
      <c r="X4" s="18">
        <v>22.104999999999997</v>
      </c>
      <c r="Y4" s="18">
        <v>21.864999999999998</v>
      </c>
      <c r="Z4" s="19"/>
      <c r="AA4" s="20">
        <f>SUM(B4:Z4)</f>
        <v>362.15000000000003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63.31</v>
      </c>
      <c r="O7" s="28">
        <v>62.3</v>
      </c>
      <c r="P7" s="28">
        <v>62.47</v>
      </c>
      <c r="Q7" s="28">
        <v>62.94</v>
      </c>
      <c r="R7" s="28">
        <v>63.97</v>
      </c>
      <c r="S7" s="28">
        <v>81.25</v>
      </c>
      <c r="T7" s="28">
        <v>80.959999999999994</v>
      </c>
      <c r="U7" s="28">
        <v>81.45</v>
      </c>
      <c r="V7" s="28">
        <v>78.62</v>
      </c>
      <c r="W7" s="28">
        <v>84.23</v>
      </c>
      <c r="X7" s="28">
        <v>79.37</v>
      </c>
      <c r="Y7" s="28">
        <v>74.91</v>
      </c>
      <c r="Z7" s="29"/>
      <c r="AA7" s="30">
        <v>72.981666666666669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28.709</v>
      </c>
      <c r="O13" s="52">
        <v>18.067</v>
      </c>
      <c r="P13" s="52">
        <v>19.295999999999999</v>
      </c>
      <c r="Q13" s="52">
        <v>24.210999999999999</v>
      </c>
      <c r="R13" s="52">
        <v>26.14</v>
      </c>
      <c r="S13" s="52">
        <v>13.893000000000001</v>
      </c>
      <c r="T13" s="52">
        <v>11.034000000000001</v>
      </c>
      <c r="U13" s="52">
        <v>15.861999999999998</v>
      </c>
      <c r="V13" s="52">
        <v>20.013999999999999</v>
      </c>
      <c r="W13" s="52">
        <v>11.043999999999999</v>
      </c>
      <c r="X13" s="52">
        <v>11.57</v>
      </c>
      <c r="Y13" s="52">
        <v>9.1399999999999988</v>
      </c>
      <c r="Z13" s="53"/>
      <c r="AA13" s="54">
        <f>SUM(B13:Z13)</f>
        <v>208.98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28.709</v>
      </c>
      <c r="O14" s="57">
        <f t="shared" si="0"/>
        <v>18.067</v>
      </c>
      <c r="P14" s="57">
        <f t="shared" si="0"/>
        <v>19.295999999999999</v>
      </c>
      <c r="Q14" s="57">
        <f t="shared" si="0"/>
        <v>24.210999999999999</v>
      </c>
      <c r="R14" s="57">
        <f t="shared" si="0"/>
        <v>26.14</v>
      </c>
      <c r="S14" s="57">
        <f t="shared" si="0"/>
        <v>13.893000000000001</v>
      </c>
      <c r="T14" s="57">
        <f t="shared" si="0"/>
        <v>11.034000000000001</v>
      </c>
      <c r="U14" s="57">
        <f t="shared" si="0"/>
        <v>15.861999999999998</v>
      </c>
      <c r="V14" s="57">
        <f t="shared" si="0"/>
        <v>20.013999999999999</v>
      </c>
      <c r="W14" s="57">
        <f t="shared" si="0"/>
        <v>11.043999999999999</v>
      </c>
      <c r="X14" s="57">
        <f t="shared" si="0"/>
        <v>11.57</v>
      </c>
      <c r="Y14" s="57">
        <f t="shared" si="0"/>
        <v>9.1399999999999988</v>
      </c>
      <c r="Z14" s="58" t="str">
        <f t="shared" si="0"/>
        <v/>
      </c>
      <c r="AA14" s="59">
        <f>SUM(AA9:AA13)</f>
        <v>208.98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0.58799999999999997</v>
      </c>
      <c r="O18" s="72">
        <v>0.52300000000000002</v>
      </c>
      <c r="P18" s="72">
        <v>0.58699999999999997</v>
      </c>
      <c r="Q18" s="72">
        <v>0.57199999999999995</v>
      </c>
      <c r="R18" s="72">
        <v>0.63600000000000001</v>
      </c>
      <c r="S18" s="72">
        <v>0.55200000000000005</v>
      </c>
      <c r="T18" s="72">
        <v>0.62</v>
      </c>
      <c r="U18" s="72">
        <v>0.621</v>
      </c>
      <c r="V18" s="72">
        <v>0.53600000000000003</v>
      </c>
      <c r="W18" s="72">
        <v>0.502</v>
      </c>
      <c r="X18" s="72">
        <v>0.53200000000000003</v>
      </c>
      <c r="Y18" s="72">
        <v>0.50600000000000001</v>
      </c>
      <c r="Z18" s="73"/>
      <c r="AA18" s="74">
        <f>SUM(B18:Z18)</f>
        <v>6.7749999999999995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8.4439999999999991</v>
      </c>
      <c r="O19" s="76">
        <v>9.5570000000000004</v>
      </c>
      <c r="P19" s="76">
        <v>10.504999999999999</v>
      </c>
      <c r="Q19" s="76">
        <v>12.397</v>
      </c>
      <c r="R19" s="76">
        <v>12.097000000000001</v>
      </c>
      <c r="S19" s="76">
        <v>15.911</v>
      </c>
      <c r="T19" s="76">
        <v>12.301</v>
      </c>
      <c r="U19" s="76">
        <v>9.34</v>
      </c>
      <c r="V19" s="76">
        <v>17.055</v>
      </c>
      <c r="W19" s="76">
        <v>16.565999999999999</v>
      </c>
      <c r="X19" s="76">
        <v>10.003</v>
      </c>
      <c r="Y19" s="76">
        <v>12.218999999999999</v>
      </c>
      <c r="Z19" s="73"/>
      <c r="AA19" s="74">
        <f>SUM(B19:Z19)</f>
        <v>146.39499999999998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9.0319999999999983</v>
      </c>
      <c r="O22" s="83">
        <f t="shared" si="1"/>
        <v>10.08</v>
      </c>
      <c r="P22" s="83">
        <f t="shared" si="1"/>
        <v>11.091999999999999</v>
      </c>
      <c r="Q22" s="83">
        <f t="shared" si="1"/>
        <v>12.968999999999999</v>
      </c>
      <c r="R22" s="83">
        <f t="shared" si="1"/>
        <v>12.733000000000001</v>
      </c>
      <c r="S22" s="83">
        <f t="shared" si="1"/>
        <v>16.463000000000001</v>
      </c>
      <c r="T22" s="83">
        <f t="shared" si="1"/>
        <v>12.920999999999999</v>
      </c>
      <c r="U22" s="83">
        <f t="shared" si="1"/>
        <v>9.9610000000000003</v>
      </c>
      <c r="V22" s="83">
        <f t="shared" si="1"/>
        <v>17.591000000000001</v>
      </c>
      <c r="W22" s="83">
        <f t="shared" si="1"/>
        <v>17.067999999999998</v>
      </c>
      <c r="X22" s="83">
        <f t="shared" si="1"/>
        <v>10.535</v>
      </c>
      <c r="Y22" s="83">
        <f t="shared" si="1"/>
        <v>12.725</v>
      </c>
      <c r="Z22" s="84">
        <f t="shared" si="1"/>
        <v>0</v>
      </c>
      <c r="AA22" s="85">
        <f t="shared" si="1"/>
        <v>153.16999999999999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37.741</v>
      </c>
      <c r="O26" s="72">
        <v>28.146999999999998</v>
      </c>
      <c r="P26" s="72">
        <v>30.388000000000002</v>
      </c>
      <c r="Q26" s="72">
        <v>37.18</v>
      </c>
      <c r="R26" s="72">
        <v>38.872999999999998</v>
      </c>
      <c r="S26" s="72">
        <v>30.356000000000002</v>
      </c>
      <c r="T26" s="72">
        <v>23.954999999999998</v>
      </c>
      <c r="U26" s="72">
        <v>25.823</v>
      </c>
      <c r="V26" s="72">
        <v>37.604999999999997</v>
      </c>
      <c r="W26" s="72">
        <v>28.111999999999998</v>
      </c>
      <c r="X26" s="72">
        <v>22.105</v>
      </c>
      <c r="Y26" s="72">
        <v>21.864999999999998</v>
      </c>
      <c r="Z26" s="73"/>
      <c r="AA26" s="74">
        <f>SUM(B26:Z26)</f>
        <v>362.15000000000003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37.741</v>
      </c>
      <c r="O28" s="57">
        <f t="shared" si="2"/>
        <v>28.146999999999998</v>
      </c>
      <c r="P28" s="57">
        <f t="shared" si="2"/>
        <v>30.388000000000002</v>
      </c>
      <c r="Q28" s="57">
        <f t="shared" si="2"/>
        <v>37.18</v>
      </c>
      <c r="R28" s="57">
        <f t="shared" si="2"/>
        <v>38.872999999999998</v>
      </c>
      <c r="S28" s="57">
        <f t="shared" si="2"/>
        <v>30.356000000000002</v>
      </c>
      <c r="T28" s="57">
        <f t="shared" si="2"/>
        <v>23.954999999999998</v>
      </c>
      <c r="U28" s="57">
        <f t="shared" si="2"/>
        <v>25.823</v>
      </c>
      <c r="V28" s="57">
        <f t="shared" si="2"/>
        <v>37.604999999999997</v>
      </c>
      <c r="W28" s="57">
        <f t="shared" si="2"/>
        <v>28.111999999999998</v>
      </c>
      <c r="X28" s="57">
        <f t="shared" si="2"/>
        <v>22.105</v>
      </c>
      <c r="Y28" s="57">
        <f t="shared" si="2"/>
        <v>21.864999999999998</v>
      </c>
      <c r="Z28" s="58">
        <f t="shared" si="2"/>
        <v>0</v>
      </c>
      <c r="AA28" s="59">
        <f t="shared" si="2"/>
        <v>362.15000000000003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37.741</v>
      </c>
      <c r="O47" s="83">
        <f t="shared" si="8"/>
        <v>28.146999999999998</v>
      </c>
      <c r="P47" s="83">
        <f t="shared" si="8"/>
        <v>30.387999999999998</v>
      </c>
      <c r="Q47" s="83">
        <f t="shared" si="8"/>
        <v>37.18</v>
      </c>
      <c r="R47" s="83">
        <f t="shared" si="8"/>
        <v>38.873000000000005</v>
      </c>
      <c r="S47" s="83">
        <f t="shared" si="8"/>
        <v>30.356000000000002</v>
      </c>
      <c r="T47" s="83">
        <f t="shared" si="8"/>
        <v>23.954999999999998</v>
      </c>
      <c r="U47" s="83">
        <f t="shared" si="8"/>
        <v>25.823</v>
      </c>
      <c r="V47" s="83">
        <f t="shared" si="8"/>
        <v>37.605000000000004</v>
      </c>
      <c r="W47" s="83">
        <f t="shared" si="8"/>
        <v>28.111999999999995</v>
      </c>
      <c r="X47" s="83">
        <f t="shared" si="8"/>
        <v>22.105</v>
      </c>
      <c r="Y47" s="83">
        <f t="shared" si="8"/>
        <v>21.864999999999998</v>
      </c>
      <c r="Z47" s="84">
        <f t="shared" si="8"/>
        <v>0</v>
      </c>
      <c r="AA47" s="100">
        <f>SUM(B47:Z47)</f>
        <v>362.15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44328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2021-05-12T08:20:47Z</dcterms:created>
  <dcterms:modified xsi:type="dcterms:W3CDTF">2021-05-12T08:20:47Z</dcterms:modified>
</cp:coreProperties>
</file>