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[1]SPOT_Orders_OverView_01!$A$22:$A$36</definedName>
    <definedName name="MKT_OVW_PARTICIPANTS_S">[1]SPOT_Orders_OverView_01!$A$5:$A$18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47" i="4"/>
  <c r="C47" i="4"/>
  <c r="D47" i="4"/>
  <c r="E47" i="4"/>
  <c r="F47" i="4"/>
  <c r="G47" i="4"/>
  <c r="H47" i="4"/>
  <c r="I47" i="4"/>
  <c r="J47" i="4"/>
  <c r="K47" i="4"/>
  <c r="L47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B36" i="4"/>
  <c r="C36" i="4"/>
  <c r="D36" i="4"/>
  <c r="E36" i="4"/>
  <c r="F36" i="4"/>
  <c r="G36" i="4"/>
  <c r="H36" i="4"/>
  <c r="I36" i="4"/>
  <c r="J36" i="4"/>
  <c r="K36" i="4"/>
  <c r="L36" i="4"/>
  <c r="M36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<sst xmlns="http://schemas.openxmlformats.org/spreadsheetml/2006/main" count="110" uniqueCount="49">
  <si>
    <t>Publication on: 11/05/2021 11:16:14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</si>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</sst>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4">
                  <c:v>180</c:v>
                </c:pt>
                <c:pt idx="15">
                  <c:v>180</c:v>
                </c:pt>
                <c:pt idx="16">
                  <c:v>180</c:v>
                </c:pt>
                <c:pt idx="17">
                  <c:v>105</c:v>
                </c:pt>
                <c:pt idx="18">
                  <c:v>108.32599999999999</c:v>
                </c:pt>
                <c:pt idx="19">
                  <c:v>121.67400000000001</c:v>
                </c:pt>
                <c:pt idx="20">
                  <c:v>102.05199999999999</c:v>
                </c:pt>
                <c:pt idx="21">
                  <c:v>88.909000000000006</c:v>
                </c:pt>
                <c:pt idx="22">
                  <c:v>22.832000000000001</c:v>
                </c:pt>
                <c:pt idx="23">
                  <c:v>83.805999999999997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6.4029999999999996</c:v>
                </c:pt>
                <c:pt idx="13">
                  <c:v>1.875</c:v>
                </c:pt>
                <c:pt idx="14">
                  <c:v>6.0859999999999994</c:v>
                </c:pt>
                <c:pt idx="15">
                  <c:v>7.5489999999999995</c:v>
                </c:pt>
                <c:pt idx="16">
                  <c:v>10.175000000000001</c:v>
                </c:pt>
                <c:pt idx="17">
                  <c:v>11.363</c:v>
                </c:pt>
                <c:pt idx="18">
                  <c:v>10.254999999999999</c:v>
                </c:pt>
                <c:pt idx="19">
                  <c:v>7.6669999999999998</c:v>
                </c:pt>
                <c:pt idx="20">
                  <c:v>7.1549999999999994</c:v>
                </c:pt>
                <c:pt idx="21">
                  <c:v>6.6179999999999994</c:v>
                </c:pt>
                <c:pt idx="22">
                  <c:v>10.756</c:v>
                </c:pt>
                <c:pt idx="23">
                  <c:v>14.899000000000001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32774952"/>
        <c:axId val="23277534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9.7219999999999995</c:v>
                </c:pt>
                <c:pt idx="13">
                  <c:v>12.702999999999999</c:v>
                </c:pt>
                <c:pt idx="14">
                  <c:v>192.64400000000001</c:v>
                </c:pt>
                <c:pt idx="15">
                  <c:v>191.45400000000001</c:v>
                </c:pt>
                <c:pt idx="16">
                  <c:v>195.268</c:v>
                </c:pt>
                <c:pt idx="17">
                  <c:v>122.17899999999999</c:v>
                </c:pt>
                <c:pt idx="18">
                  <c:v>118.75700000000002</c:v>
                </c:pt>
                <c:pt idx="19">
                  <c:v>129.52500000000001</c:v>
                </c:pt>
                <c:pt idx="20">
                  <c:v>109.28400000000001</c:v>
                </c:pt>
                <c:pt idx="21">
                  <c:v>95.527000000000015</c:v>
                </c:pt>
                <c:pt idx="22">
                  <c:v>33.588000000000001</c:v>
                </c:pt>
                <c:pt idx="23">
                  <c:v>98.764999999999986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2774952"/>
        <c:axId val="23277534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69.94</c:v>
                </c:pt>
                <c:pt idx="13">
                  <c:v>66.13</c:v>
                </c:pt>
                <c:pt idx="14">
                  <c:v>67.94</c:v>
                </c:pt>
                <c:pt idx="15">
                  <c:v>68</c:v>
                </c:pt>
                <c:pt idx="16">
                  <c:v>69.849999999999994</c:v>
                </c:pt>
                <c:pt idx="17">
                  <c:v>76.02</c:v>
                </c:pt>
                <c:pt idx="18">
                  <c:v>87.88</c:v>
                </c:pt>
                <c:pt idx="19">
                  <c:v>89.06</c:v>
                </c:pt>
                <c:pt idx="20">
                  <c:v>89.89</c:v>
                </c:pt>
                <c:pt idx="21">
                  <c:v>88.12</c:v>
                </c:pt>
                <c:pt idx="22">
                  <c:v>87.89</c:v>
                </c:pt>
                <c:pt idx="23">
                  <c:v>87.88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2776128"/>
        <c:axId val="232775736"/>
      </c:lineChart>
      <c:catAx>
        <c:axId val="2327749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2775344"/>
        <c:crosses val="autoZero"/>
        <c:auto val="1"/>
        <c:lblAlgn val="ctr"/>
        <c:lblOffset val="100"/>
        <c:noMultiLvlLbl val="0"/>
      </c:catAx>
      <c:valAx>
        <c:axId val="2327753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2774952"/>
        <c:crosses val="autoZero"/>
        <c:crossBetween val="between"/>
      </c:valAx>
      <c:valAx>
        <c:axId val="23277573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2776128"/>
        <c:crosses val="max"/>
        <c:crossBetween val="between"/>
      </c:valAx>
      <c:catAx>
        <c:axId val="23277612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27757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44328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44327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1172.5990000000002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100.80099999999999</v>
          </cell>
        </row>
        <row r="31">
          <cell r="C31">
            <v>0</v>
          </cell>
        </row>
        <row r="32">
          <cell r="C32">
            <v>0.58299999999999996</v>
          </cell>
        </row>
        <row r="33">
          <cell r="C33">
            <v>35.433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18.635999999999999</v>
          </cell>
        </row>
        <row r="40">
          <cell r="C40">
            <v>60.344999999999999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1110</v>
          </cell>
        </row>
        <row r="46">
          <cell r="C46">
            <v>0</v>
          </cell>
        </row>
        <row r="47">
          <cell r="C47">
            <v>120.43500000000002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69.94</v>
          </cell>
          <cell r="O7">
            <v>66.13</v>
          </cell>
          <cell r="P7">
            <v>67.94</v>
          </cell>
          <cell r="Q7">
            <v>68</v>
          </cell>
          <cell r="R7">
            <v>69.849999999999994</v>
          </cell>
          <cell r="S7">
            <v>76.02</v>
          </cell>
          <cell r="T7">
            <v>87.88</v>
          </cell>
          <cell r="U7">
            <v>89.06</v>
          </cell>
          <cell r="V7">
            <v>89.89</v>
          </cell>
          <cell r="W7">
            <v>88.12</v>
          </cell>
          <cell r="X7">
            <v>87.89</v>
          </cell>
          <cell r="Y7">
            <v>87.88</v>
          </cell>
        </row>
        <row r="24">
          <cell r="P24">
            <v>180</v>
          </cell>
          <cell r="Q24">
            <v>180</v>
          </cell>
          <cell r="R24">
            <v>180</v>
          </cell>
          <cell r="S24">
            <v>105</v>
          </cell>
          <cell r="T24">
            <v>105</v>
          </cell>
          <cell r="U24">
            <v>105</v>
          </cell>
          <cell r="V24">
            <v>80</v>
          </cell>
          <cell r="W24">
            <v>80</v>
          </cell>
          <cell r="X24">
            <v>15</v>
          </cell>
          <cell r="Y24">
            <v>80</v>
          </cell>
        </row>
        <row r="35">
          <cell r="T35">
            <v>3.3260000000000001</v>
          </cell>
          <cell r="U35">
            <v>16.673999999999999</v>
          </cell>
          <cell r="V35">
            <v>22.052</v>
          </cell>
          <cell r="W35">
            <v>8.9090000000000007</v>
          </cell>
          <cell r="X35">
            <v>7.8319999999999999</v>
          </cell>
          <cell r="Y35">
            <v>3.806</v>
          </cell>
        </row>
        <row r="57">
          <cell r="N57">
            <v>6.4029999999999996</v>
          </cell>
          <cell r="O57">
            <v>1.875</v>
          </cell>
          <cell r="P57">
            <v>6.0859999999999994</v>
          </cell>
          <cell r="Q57">
            <v>7.5489999999999995</v>
          </cell>
          <cell r="R57">
            <v>10.175000000000001</v>
          </cell>
          <cell r="S57">
            <v>11.363</v>
          </cell>
          <cell r="T57">
            <v>10.254999999999999</v>
          </cell>
          <cell r="U57">
            <v>7.6669999999999998</v>
          </cell>
          <cell r="V57">
            <v>7.1549999999999994</v>
          </cell>
          <cell r="W57">
            <v>6.6179999999999994</v>
          </cell>
          <cell r="X57">
            <v>10.756</v>
          </cell>
          <cell r="Y57">
            <v>14.899000000000001</v>
          </cell>
        </row>
        <row r="63">
          <cell r="N63">
            <v>4.0000000000000001E-3</v>
          </cell>
          <cell r="O63">
            <v>6.4000000000000001E-2</v>
          </cell>
          <cell r="P63">
            <v>1.7999999999999999E-2</v>
          </cell>
          <cell r="T63">
            <v>0.17599999999999999</v>
          </cell>
          <cell r="U63">
            <v>0.184</v>
          </cell>
          <cell r="V63">
            <v>7.6999999999999999E-2</v>
          </cell>
          <cell r="Y63">
            <v>0.06</v>
          </cell>
        </row>
        <row r="64">
          <cell r="N64">
            <v>3.3149999999999999</v>
          </cell>
          <cell r="O64">
            <v>10.763999999999999</v>
          </cell>
          <cell r="P64">
            <v>6.5400000000000009</v>
          </cell>
          <cell r="Q64">
            <v>3.9049999999999998</v>
          </cell>
          <cell r="R64">
            <v>5.0929999999999991</v>
          </cell>
          <cell r="S64">
            <v>5.8159999999999998</v>
          </cell>
        </row>
      </sheetData>
      <sheetData sheetId="17">
        <row r="25">
          <cell r="P25">
            <v>155</v>
          </cell>
          <cell r="Q25">
            <v>155</v>
          </cell>
          <cell r="R25">
            <v>155</v>
          </cell>
        </row>
        <row r="27">
          <cell r="P27">
            <v>25</v>
          </cell>
          <cell r="Q27">
            <v>25</v>
          </cell>
          <cell r="R27">
            <v>25</v>
          </cell>
          <cell r="S27">
            <v>105</v>
          </cell>
          <cell r="T27">
            <v>105</v>
          </cell>
          <cell r="U27">
            <v>105</v>
          </cell>
          <cell r="V27">
            <v>80</v>
          </cell>
          <cell r="W27">
            <v>80</v>
          </cell>
          <cell r="X27">
            <v>15</v>
          </cell>
          <cell r="Y27">
            <v>80</v>
          </cell>
        </row>
        <row r="57">
          <cell r="N57">
            <v>7.2359999999999998</v>
          </cell>
          <cell r="O57">
            <v>10.637</v>
          </cell>
          <cell r="P57">
            <v>10.649000000000001</v>
          </cell>
          <cell r="Q57">
            <v>9.3490000000000002</v>
          </cell>
          <cell r="R57">
            <v>12.984000000000002</v>
          </cell>
          <cell r="S57">
            <v>15.178999999999998</v>
          </cell>
          <cell r="T57">
            <v>9.0689999999999991</v>
          </cell>
          <cell r="U57">
            <v>9.2949999999999999</v>
          </cell>
          <cell r="V57">
            <v>8.7959999999999994</v>
          </cell>
          <cell r="W57">
            <v>8.6310000000000002</v>
          </cell>
          <cell r="X57">
            <v>8.86</v>
          </cell>
          <cell r="Y57">
            <v>9.75</v>
          </cell>
        </row>
        <row r="63">
          <cell r="N63">
            <v>2.08</v>
          </cell>
          <cell r="O63">
            <v>2.0659999999999998</v>
          </cell>
          <cell r="P63">
            <v>1.9949999999999999</v>
          </cell>
          <cell r="Q63">
            <v>2.0409999999999999</v>
          </cell>
          <cell r="R63">
            <v>2.024</v>
          </cell>
          <cell r="S63">
            <v>1.9309999999999998</v>
          </cell>
          <cell r="T63">
            <v>0.81</v>
          </cell>
          <cell r="U63">
            <v>1.8610000000000002</v>
          </cell>
          <cell r="V63">
            <v>1.7909999999999999</v>
          </cell>
          <cell r="W63">
            <v>0.73399999999999999</v>
          </cell>
          <cell r="X63">
            <v>0.65200000000000002</v>
          </cell>
          <cell r="Y63">
            <v>0.65100000000000002</v>
          </cell>
        </row>
        <row r="64">
          <cell r="N64">
            <v>0.40600000000000003</v>
          </cell>
          <cell r="Q64">
            <v>6.4000000000000001E-2</v>
          </cell>
          <cell r="R64">
            <v>0.26</v>
          </cell>
          <cell r="S64">
            <v>6.9000000000000006E-2</v>
          </cell>
          <cell r="T64">
            <v>3.8779999999999997</v>
          </cell>
          <cell r="U64">
            <v>13.369</v>
          </cell>
          <cell r="V64">
            <v>18.696999999999999</v>
          </cell>
          <cell r="W64">
            <v>6.1619999999999999</v>
          </cell>
          <cell r="X64">
            <v>9.0759999999999987</v>
          </cell>
          <cell r="Y64">
            <v>8.3640000000000008</v>
          </cell>
        </row>
      </sheetData>
      <sheetData sheetId="18">
        <row r="7">
          <cell r="N7">
            <v>69.94</v>
          </cell>
          <cell r="O7">
            <v>66.13</v>
          </cell>
          <cell r="P7">
            <v>67.94</v>
          </cell>
          <cell r="Q7">
            <v>68</v>
          </cell>
          <cell r="R7">
            <v>69.849999999999994</v>
          </cell>
          <cell r="S7">
            <v>76.02</v>
          </cell>
          <cell r="T7">
            <v>87.88</v>
          </cell>
          <cell r="U7">
            <v>89.06</v>
          </cell>
          <cell r="V7">
            <v>89.89</v>
          </cell>
          <cell r="W7">
            <v>88.12</v>
          </cell>
          <cell r="X7">
            <v>87.89</v>
          </cell>
          <cell r="Y7">
            <v>87.88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EPA_THESS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KEN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PPC</v>
          </cell>
        </row>
        <row r="14">
          <cell r="A14" t="str">
            <v>VOLTERRA</v>
          </cell>
        </row>
        <row r="15">
          <cell r="A15" t="str">
            <v>VOLTON</v>
          </cell>
        </row>
        <row r="16">
          <cell r="A16" t="str">
            <v>WATT_AND_VOLT</v>
          </cell>
        </row>
        <row r="17">
          <cell r="A17" t="str">
            <v>COUPLING_CBS</v>
          </cell>
        </row>
        <row r="22">
          <cell r="A22" t="str">
            <v>ELPEDISON</v>
          </cell>
        </row>
        <row r="23">
          <cell r="A23" t="str">
            <v>EPA_THESS</v>
          </cell>
        </row>
        <row r="24">
          <cell r="A24" t="str">
            <v>FORENA</v>
          </cell>
        </row>
        <row r="25">
          <cell r="A25" t="str">
            <v>HERON</v>
          </cell>
        </row>
        <row r="26">
          <cell r="A26" t="str">
            <v>INACCESS</v>
          </cell>
        </row>
        <row r="27">
          <cell r="A27" t="str">
            <v>KEN</v>
          </cell>
        </row>
        <row r="28">
          <cell r="A28" t="str">
            <v>MYTILINEOS</v>
          </cell>
        </row>
        <row r="29">
          <cell r="A29" t="str">
            <v>OPTIMUS_ENERGY</v>
          </cell>
        </row>
        <row r="30">
          <cell r="A30" t="str">
            <v>PPC</v>
          </cell>
        </row>
        <row r="31">
          <cell r="A31" t="str">
            <v>RENOPTIPOWER</v>
          </cell>
        </row>
        <row r="32">
          <cell r="A32" t="str">
            <v>VOLTERRA</v>
          </cell>
        </row>
        <row r="33">
          <cell r="A33" t="str">
            <v>VOLTON</v>
          </cell>
        </row>
        <row r="34">
          <cell r="A34" t="str">
            <v>WATT_AND_VOLT</v>
          </cell>
        </row>
        <row r="35">
          <cell r="A35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44328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41">
        <row r="2">
          <cell r="C2">
            <v>44329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7.4950000000000001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0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446.97320000000002</v>
          </cell>
          <cell r="J12">
            <v>446.97300000000001</v>
          </cell>
          <cell r="K12">
            <v>367.93900000000002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339.79500000000002</v>
          </cell>
          <cell r="J13">
            <v>339.79500000000002</v>
          </cell>
          <cell r="K13">
            <v>299.79500000000002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49.04</v>
          </cell>
          <cell r="J14">
            <v>49.04</v>
          </cell>
          <cell r="K14">
            <v>49.04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8.0952999999999999</v>
          </cell>
          <cell r="J15">
            <v>8.0950000000000006</v>
          </cell>
          <cell r="K15">
            <v>7.0949999999999998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9.25</v>
          </cell>
          <cell r="J16">
            <v>9.25</v>
          </cell>
          <cell r="K16">
            <v>9.25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94.4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5.9969999999999999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20.9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37.823</v>
          </cell>
          <cell r="J23">
            <v>37.823</v>
          </cell>
          <cell r="K23">
            <v>36.323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160.4736</v>
          </cell>
          <cell r="J24">
            <v>160.47399999999999</v>
          </cell>
          <cell r="K24">
            <v>145.001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24.850999999999999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43">
        <row r="2">
          <cell r="C2">
            <v>44168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1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1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1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1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NO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km@elinverd.gr;km@elinverd.gr;gg@elinverd.gr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NO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e.kouniaki@dei.com.gr;s.zygogianni@dei.com.gr;e.chatziantoniou@dei.com.gr;c.vourdoumpa@dei.com.gr;e.chatziantoniou@dei.com.gr;e.kouniaki@dei.com.gr;s.zygogianni@dei.com.gr;c.vourdoumpa@dei.com.gr</v>
          </cell>
          <cell r="P56" t="str">
            <v>r.sassun@dei.com.gr;a.psyrri@dei.com.gr;c.chatzianastasiou@dei.com.gr;jtsega@me.com;marco.pellegrino@ref-e.com;r.sassun@dei.com.gr;n.rozis@dei.com.gr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  <cell r="U56" t="str">
            <v>a.psyrri@dei.com.gr;jtsega@me.com;marco.pellegrino@ref-e.com;n.rozis@dei.com.gr;a.psyrri@dei.com.gr;jtsega@me.com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44327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9.7219999999999995</v>
      </c>
      <c r="O4" s="18">
        <v>12.703000000000001</v>
      </c>
      <c r="P4" s="18">
        <v>192.64400000000003</v>
      </c>
      <c r="Q4" s="18">
        <v>191.45400000000001</v>
      </c>
      <c r="R4" s="18">
        <v>195.26799999999997</v>
      </c>
      <c r="S4" s="18">
        <v>122.17899999999999</v>
      </c>
      <c r="T4" s="18">
        <v>118.75699999999998</v>
      </c>
      <c r="U4" s="18">
        <v>129.52500000000001</v>
      </c>
      <c r="V4" s="18">
        <v>109.28399999999999</v>
      </c>
      <c r="W4" s="18">
        <v>95.527000000000015</v>
      </c>
      <c r="X4" s="18">
        <v>33.588000000000001</v>
      </c>
      <c r="Y4" s="18">
        <v>98.765000000000001</v>
      </c>
      <c r="Z4" s="19"/>
      <c r="AA4" s="20">
        <f>SUM(B4:Z4)</f>
        <v>1309.4159999999999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69.94</v>
      </c>
      <c r="O7" s="28">
        <v>66.13</v>
      </c>
      <c r="P7" s="28">
        <v>67.94</v>
      </c>
      <c r="Q7" s="28">
        <v>68</v>
      </c>
      <c r="R7" s="28">
        <v>69.849999999999994</v>
      </c>
      <c r="S7" s="28">
        <v>76.02</v>
      </c>
      <c r="T7" s="28">
        <v>87.88</v>
      </c>
      <c r="U7" s="28">
        <v>89.06</v>
      </c>
      <c r="V7" s="28">
        <v>89.89</v>
      </c>
      <c r="W7" s="28">
        <v>88.12</v>
      </c>
      <c r="X7" s="28">
        <v>87.89</v>
      </c>
      <c r="Y7" s="28">
        <v>87.88</v>
      </c>
      <c r="Z7" s="29"/>
      <c r="AA7" s="30">
        <f>IF(SUM(GR_MAINLAND_MCP_SUM_SELL)&lt;&gt;0,AVERAGEIF(GR_MAINLAND_MCP_SUM_SELL,"&lt;&gt;"""),"")</f>
        <v>79.05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>
        <v>180</v>
      </c>
      <c r="Q11" s="47">
        <v>180</v>
      </c>
      <c r="R11" s="47">
        <v>180</v>
      </c>
      <c r="S11" s="47">
        <v>105</v>
      </c>
      <c r="T11" s="47">
        <v>108.32599999999999</v>
      </c>
      <c r="U11" s="47">
        <v>121.67400000000001</v>
      </c>
      <c r="V11" s="47">
        <v>102.05199999999999</v>
      </c>
      <c r="W11" s="47">
        <v>88.909000000000006</v>
      </c>
      <c r="X11" s="47">
        <v>22.832000000000001</v>
      </c>
      <c r="Y11" s="47">
        <v>83.805999999999997</v>
      </c>
      <c r="Z11" s="48"/>
      <c r="AA11" s="49">
        <f>SUM(B11:Z11)</f>
        <v>1172.5990000000002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6.4029999999999996</v>
      </c>
      <c r="O13" s="52">
        <v>1.875</v>
      </c>
      <c r="P13" s="52">
        <v>6.0859999999999994</v>
      </c>
      <c r="Q13" s="52">
        <v>7.5489999999999995</v>
      </c>
      <c r="R13" s="52">
        <v>10.175000000000001</v>
      </c>
      <c r="S13" s="52">
        <v>11.363</v>
      </c>
      <c r="T13" s="52">
        <v>10.254999999999999</v>
      </c>
      <c r="U13" s="52">
        <v>7.6669999999999998</v>
      </c>
      <c r="V13" s="52">
        <v>7.1549999999999994</v>
      </c>
      <c r="W13" s="52">
        <v>6.6179999999999994</v>
      </c>
      <c r="X13" s="52">
        <v>10.756</v>
      </c>
      <c r="Y13" s="52">
        <v>14.899000000000001</v>
      </c>
      <c r="Z13" s="53"/>
      <c r="AA13" s="54">
        <f>SUM(B13:Z13)</f>
        <v>100.80099999999999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6.4029999999999996</v>
      </c>
      <c r="O14" s="57">
        <f t="shared" si="0"/>
        <v>1.875</v>
      </c>
      <c r="P14" s="57">
        <f t="shared" si="0"/>
        <v>186.08600000000001</v>
      </c>
      <c r="Q14" s="57">
        <f t="shared" si="0"/>
        <v>187.54900000000001</v>
      </c>
      <c r="R14" s="57">
        <f t="shared" si="0"/>
        <v>190.17500000000001</v>
      </c>
      <c r="S14" s="57">
        <f t="shared" si="0"/>
        <v>116.363</v>
      </c>
      <c r="T14" s="57">
        <f t="shared" si="0"/>
        <v>118.58099999999999</v>
      </c>
      <c r="U14" s="57">
        <f t="shared" si="0"/>
        <v>129.34100000000001</v>
      </c>
      <c r="V14" s="57">
        <f t="shared" si="0"/>
        <v>109.20699999999999</v>
      </c>
      <c r="W14" s="57">
        <f t="shared" si="0"/>
        <v>95.527000000000001</v>
      </c>
      <c r="X14" s="57">
        <f t="shared" si="0"/>
        <v>33.588000000000001</v>
      </c>
      <c r="Y14" s="57">
        <f t="shared" si="0"/>
        <v>98.704999999999998</v>
      </c>
      <c r="Z14" s="58" t="str">
        <f t="shared" si="0"/>
        <v/>
      </c>
      <c r="AA14" s="59">
        <f>SUM(AA9:AA13)</f>
        <v>1273.4000000000001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4.0000000000000001E-3</v>
      </c>
      <c r="O18" s="72">
        <v>6.4000000000000001E-2</v>
      </c>
      <c r="P18" s="72">
        <v>1.7999999999999999E-2</v>
      </c>
      <c r="Q18" s="72"/>
      <c r="R18" s="72"/>
      <c r="S18" s="72"/>
      <c r="T18" s="72">
        <v>0.17599999999999999</v>
      </c>
      <c r="U18" s="72">
        <v>0.184</v>
      </c>
      <c r="V18" s="72">
        <v>7.6999999999999999E-2</v>
      </c>
      <c r="W18" s="72"/>
      <c r="X18" s="72"/>
      <c r="Y18" s="72">
        <v>0.06</v>
      </c>
      <c r="Z18" s="73"/>
      <c r="AA18" s="74">
        <f>SUM(B18:Z18)</f>
        <v>0.58299999999999996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3.3149999999999999</v>
      </c>
      <c r="O19" s="76">
        <v>10.763999999999999</v>
      </c>
      <c r="P19" s="76">
        <v>6.5400000000000009</v>
      </c>
      <c r="Q19" s="76">
        <v>3.9049999999999998</v>
      </c>
      <c r="R19" s="76">
        <v>5.0929999999999991</v>
      </c>
      <c r="S19" s="76">
        <v>5.8159999999999998</v>
      </c>
      <c r="T19" s="76"/>
      <c r="U19" s="76"/>
      <c r="V19" s="76"/>
      <c r="W19" s="76"/>
      <c r="X19" s="76"/>
      <c r="Y19" s="76"/>
      <c r="Z19" s="73"/>
      <c r="AA19" s="74">
        <f>SUM(B19:Z19)</f>
        <v>35.433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3.319</v>
      </c>
      <c r="O22" s="83">
        <f t="shared" si="1"/>
        <v>10.827999999999999</v>
      </c>
      <c r="P22" s="83">
        <f t="shared" si="1"/>
        <v>6.5580000000000007</v>
      </c>
      <c r="Q22" s="83">
        <f t="shared" si="1"/>
        <v>3.9049999999999998</v>
      </c>
      <c r="R22" s="83">
        <f t="shared" si="1"/>
        <v>5.0929999999999991</v>
      </c>
      <c r="S22" s="83">
        <f t="shared" si="1"/>
        <v>5.8159999999999998</v>
      </c>
      <c r="T22" s="83">
        <f t="shared" si="1"/>
        <v>0.17599999999999999</v>
      </c>
      <c r="U22" s="83">
        <f t="shared" si="1"/>
        <v>0.184</v>
      </c>
      <c r="V22" s="83">
        <f t="shared" si="1"/>
        <v>7.6999999999999999E-2</v>
      </c>
      <c r="W22" s="83">
        <f t="shared" si="1"/>
        <v>0</v>
      </c>
      <c r="X22" s="83">
        <f t="shared" si="1"/>
        <v>0</v>
      </c>
      <c r="Y22" s="83">
        <f t="shared" si="1"/>
        <v>0.06</v>
      </c>
      <c r="Z22" s="84" t="str">
        <f t="shared" si="1"/>
        <v/>
      </c>
      <c r="AA22" s="85">
        <f>SUM(AA17:AA21)</f>
        <v>36.015999999999998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9.7219999999999995</v>
      </c>
      <c r="O26" s="72">
        <v>12.702999999999999</v>
      </c>
      <c r="P26" s="72">
        <v>192.64400000000001</v>
      </c>
      <c r="Q26" s="72">
        <v>191.45400000000001</v>
      </c>
      <c r="R26" s="72">
        <v>195.268</v>
      </c>
      <c r="S26" s="72">
        <v>122.179</v>
      </c>
      <c r="T26" s="72">
        <v>118.75700000000001</v>
      </c>
      <c r="U26" s="72">
        <v>129.52500000000001</v>
      </c>
      <c r="V26" s="72">
        <v>109.28400000000001</v>
      </c>
      <c r="W26" s="72">
        <v>95.527000000000001</v>
      </c>
      <c r="X26" s="72">
        <v>33.588000000000001</v>
      </c>
      <c r="Y26" s="72">
        <v>98.765000000000001</v>
      </c>
      <c r="Z26" s="73"/>
      <c r="AA26" s="74">
        <f>SUM(B26:Z26)</f>
        <v>1309.4160000000002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9.7219999999999995</v>
      </c>
      <c r="O28" s="57">
        <f t="shared" si="2"/>
        <v>12.702999999999999</v>
      </c>
      <c r="P28" s="57">
        <f t="shared" si="2"/>
        <v>192.64400000000001</v>
      </c>
      <c r="Q28" s="57">
        <f t="shared" si="2"/>
        <v>191.45400000000001</v>
      </c>
      <c r="R28" s="57">
        <f t="shared" si="2"/>
        <v>195.268</v>
      </c>
      <c r="S28" s="57">
        <f t="shared" si="2"/>
        <v>122.179</v>
      </c>
      <c r="T28" s="57">
        <f t="shared" si="2"/>
        <v>118.75700000000001</v>
      </c>
      <c r="U28" s="57">
        <f t="shared" si="2"/>
        <v>129.52500000000001</v>
      </c>
      <c r="V28" s="57">
        <f t="shared" si="2"/>
        <v>109.28400000000001</v>
      </c>
      <c r="W28" s="57">
        <f t="shared" si="2"/>
        <v>95.527000000000001</v>
      </c>
      <c r="X28" s="57">
        <f t="shared" si="2"/>
        <v>33.588000000000001</v>
      </c>
      <c r="Y28" s="57">
        <f t="shared" si="2"/>
        <v>98.765000000000001</v>
      </c>
      <c r="Z28" s="58" t="str">
        <f t="shared" si="2"/>
        <v/>
      </c>
      <c r="AA28" s="59">
        <f>SUM(AA25:AA27)</f>
        <v>1309.4160000000002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9.7219999999999995</v>
      </c>
      <c r="O47" s="83">
        <f t="shared" si="8"/>
        <v>12.702999999999999</v>
      </c>
      <c r="P47" s="83">
        <f t="shared" si="8"/>
        <v>192.64400000000001</v>
      </c>
      <c r="Q47" s="83">
        <f t="shared" si="8"/>
        <v>191.45400000000001</v>
      </c>
      <c r="R47" s="83">
        <f t="shared" si="8"/>
        <v>195.268</v>
      </c>
      <c r="S47" s="83">
        <f t="shared" si="8"/>
        <v>122.179</v>
      </c>
      <c r="T47" s="83">
        <f t="shared" si="8"/>
        <v>118.75699999999999</v>
      </c>
      <c r="U47" s="83">
        <f t="shared" si="8"/>
        <v>129.52500000000001</v>
      </c>
      <c r="V47" s="83">
        <f t="shared" si="8"/>
        <v>109.28399999999999</v>
      </c>
      <c r="W47" s="83">
        <f t="shared" si="8"/>
        <v>95.527000000000001</v>
      </c>
      <c r="X47" s="83">
        <f t="shared" si="8"/>
        <v>33.588000000000001</v>
      </c>
      <c r="Y47" s="83">
        <f t="shared" si="8"/>
        <v>98.765000000000001</v>
      </c>
      <c r="Z47" s="84" t="str">
        <f t="shared" si="8"/>
        <v/>
      </c>
      <c r="AA47" s="100">
        <f>SUM(B47:Z47)</f>
        <v>1309.4160000000002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44327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9.7219999999999995</v>
      </c>
      <c r="O4" s="18">
        <v>12.702999999999999</v>
      </c>
      <c r="P4" s="18">
        <v>192.64400000000001</v>
      </c>
      <c r="Q4" s="18">
        <v>191.45400000000001</v>
      </c>
      <c r="R4" s="18">
        <v>195.268</v>
      </c>
      <c r="S4" s="18">
        <v>122.17899999999999</v>
      </c>
      <c r="T4" s="18">
        <v>118.75700000000002</v>
      </c>
      <c r="U4" s="18">
        <v>129.52500000000001</v>
      </c>
      <c r="V4" s="18">
        <v>109.28400000000001</v>
      </c>
      <c r="W4" s="18">
        <v>95.527000000000015</v>
      </c>
      <c r="X4" s="18">
        <v>33.588000000000001</v>
      </c>
      <c r="Y4" s="18">
        <v>98.764999999999986</v>
      </c>
      <c r="Z4" s="19"/>
      <c r="AA4" s="20">
        <f>SUM(B4:Z4)</f>
        <v>1309.4160000000002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69.94</v>
      </c>
      <c r="O7" s="28">
        <v>66.13</v>
      </c>
      <c r="P7" s="28">
        <v>67.94</v>
      </c>
      <c r="Q7" s="28">
        <v>68</v>
      </c>
      <c r="R7" s="28">
        <v>69.849999999999994</v>
      </c>
      <c r="S7" s="28">
        <v>76.02</v>
      </c>
      <c r="T7" s="28">
        <v>87.88</v>
      </c>
      <c r="U7" s="28">
        <v>89.06</v>
      </c>
      <c r="V7" s="28">
        <v>89.89</v>
      </c>
      <c r="W7" s="28">
        <v>88.12</v>
      </c>
      <c r="X7" s="28">
        <v>87.89</v>
      </c>
      <c r="Y7" s="28">
        <v>87.88</v>
      </c>
      <c r="Z7" s="29"/>
      <c r="AA7" s="30">
        <v>79.05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>
        <v>180</v>
      </c>
      <c r="Q11" s="47">
        <v>180</v>
      </c>
      <c r="R11" s="47">
        <v>180</v>
      </c>
      <c r="S11" s="47">
        <v>105</v>
      </c>
      <c r="T11" s="47">
        <v>105</v>
      </c>
      <c r="U11" s="47">
        <v>105</v>
      </c>
      <c r="V11" s="47">
        <v>80</v>
      </c>
      <c r="W11" s="47">
        <v>80</v>
      </c>
      <c r="X11" s="47">
        <v>15</v>
      </c>
      <c r="Y11" s="47">
        <v>80</v>
      </c>
      <c r="Z11" s="48"/>
      <c r="AA11" s="49">
        <f>SUM(B11:Z11)</f>
        <v>1110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7.2359999999999998</v>
      </c>
      <c r="O13" s="52">
        <v>10.637</v>
      </c>
      <c r="P13" s="52">
        <v>10.649000000000001</v>
      </c>
      <c r="Q13" s="52">
        <v>9.3490000000000002</v>
      </c>
      <c r="R13" s="52">
        <v>12.984000000000002</v>
      </c>
      <c r="S13" s="52">
        <v>15.178999999999998</v>
      </c>
      <c r="T13" s="52">
        <v>9.0689999999999991</v>
      </c>
      <c r="U13" s="52">
        <v>9.2949999999999999</v>
      </c>
      <c r="V13" s="52">
        <v>8.7959999999999994</v>
      </c>
      <c r="W13" s="52">
        <v>8.6310000000000002</v>
      </c>
      <c r="X13" s="52">
        <v>8.86</v>
      </c>
      <c r="Y13" s="52">
        <v>9.75</v>
      </c>
      <c r="Z13" s="53"/>
      <c r="AA13" s="54">
        <f>SUM(B13:Z13)</f>
        <v>120.43500000000002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7.2359999999999998</v>
      </c>
      <c r="O14" s="57">
        <f t="shared" si="0"/>
        <v>10.637</v>
      </c>
      <c r="P14" s="57">
        <f t="shared" si="0"/>
        <v>190.649</v>
      </c>
      <c r="Q14" s="57">
        <f t="shared" si="0"/>
        <v>189.34899999999999</v>
      </c>
      <c r="R14" s="57">
        <f t="shared" si="0"/>
        <v>192.98400000000001</v>
      </c>
      <c r="S14" s="57">
        <f t="shared" si="0"/>
        <v>120.179</v>
      </c>
      <c r="T14" s="57">
        <f t="shared" si="0"/>
        <v>114.069</v>
      </c>
      <c r="U14" s="57">
        <f t="shared" si="0"/>
        <v>114.295</v>
      </c>
      <c r="V14" s="57">
        <f t="shared" si="0"/>
        <v>88.795999999999992</v>
      </c>
      <c r="W14" s="57">
        <f t="shared" si="0"/>
        <v>88.631</v>
      </c>
      <c r="X14" s="57">
        <f t="shared" si="0"/>
        <v>23.86</v>
      </c>
      <c r="Y14" s="57">
        <f t="shared" si="0"/>
        <v>89.75</v>
      </c>
      <c r="Z14" s="58" t="str">
        <f t="shared" si="0"/>
        <v/>
      </c>
      <c r="AA14" s="59">
        <f>SUM(AA9:AA13)</f>
        <v>1230.4349999999999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2.08</v>
      </c>
      <c r="O18" s="72">
        <v>2.0659999999999998</v>
      </c>
      <c r="P18" s="72">
        <v>1.9949999999999999</v>
      </c>
      <c r="Q18" s="72">
        <v>2.0409999999999999</v>
      </c>
      <c r="R18" s="72">
        <v>2.024</v>
      </c>
      <c r="S18" s="72">
        <v>1.9309999999999998</v>
      </c>
      <c r="T18" s="72">
        <v>0.81</v>
      </c>
      <c r="U18" s="72">
        <v>1.8610000000000002</v>
      </c>
      <c r="V18" s="72">
        <v>1.7909999999999999</v>
      </c>
      <c r="W18" s="72">
        <v>0.73399999999999999</v>
      </c>
      <c r="X18" s="72">
        <v>0.65200000000000002</v>
      </c>
      <c r="Y18" s="72">
        <v>0.65100000000000002</v>
      </c>
      <c r="Z18" s="73"/>
      <c r="AA18" s="74">
        <f>SUM(B18:Z18)</f>
        <v>18.635999999999999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0.40600000000000003</v>
      </c>
      <c r="O19" s="76"/>
      <c r="P19" s="76"/>
      <c r="Q19" s="76">
        <v>6.4000000000000001E-2</v>
      </c>
      <c r="R19" s="76">
        <v>0.26</v>
      </c>
      <c r="S19" s="76">
        <v>6.9000000000000006E-2</v>
      </c>
      <c r="T19" s="76">
        <v>3.8779999999999997</v>
      </c>
      <c r="U19" s="76">
        <v>13.369</v>
      </c>
      <c r="V19" s="76">
        <v>18.696999999999999</v>
      </c>
      <c r="W19" s="76">
        <v>6.1619999999999999</v>
      </c>
      <c r="X19" s="76">
        <v>9.0759999999999987</v>
      </c>
      <c r="Y19" s="76">
        <v>8.3640000000000008</v>
      </c>
      <c r="Z19" s="73"/>
      <c r="AA19" s="74">
        <f>SUM(B19:Z19)</f>
        <v>60.344999999999999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2.4860000000000002</v>
      </c>
      <c r="O22" s="83">
        <f t="shared" si="1"/>
        <v>2.0659999999999998</v>
      </c>
      <c r="P22" s="83">
        <f t="shared" si="1"/>
        <v>1.9949999999999999</v>
      </c>
      <c r="Q22" s="83">
        <f t="shared" si="1"/>
        <v>2.105</v>
      </c>
      <c r="R22" s="83">
        <f t="shared" si="1"/>
        <v>2.2839999999999998</v>
      </c>
      <c r="S22" s="83">
        <f t="shared" si="1"/>
        <v>1.9999999999999998</v>
      </c>
      <c r="T22" s="83">
        <f t="shared" si="1"/>
        <v>4.6879999999999997</v>
      </c>
      <c r="U22" s="83">
        <f t="shared" si="1"/>
        <v>15.23</v>
      </c>
      <c r="V22" s="83">
        <f t="shared" si="1"/>
        <v>20.488</v>
      </c>
      <c r="W22" s="83">
        <f t="shared" si="1"/>
        <v>6.8959999999999999</v>
      </c>
      <c r="X22" s="83">
        <f t="shared" si="1"/>
        <v>9.727999999999998</v>
      </c>
      <c r="Y22" s="83">
        <f t="shared" si="1"/>
        <v>9.0150000000000006</v>
      </c>
      <c r="Z22" s="84">
        <f t="shared" si="1"/>
        <v>0</v>
      </c>
      <c r="AA22" s="85">
        <f t="shared" si="1"/>
        <v>78.980999999999995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9.7219999999999995</v>
      </c>
      <c r="O26" s="72">
        <v>12.702999999999999</v>
      </c>
      <c r="P26" s="72">
        <v>192.64400000000001</v>
      </c>
      <c r="Q26" s="72">
        <v>191.45400000000001</v>
      </c>
      <c r="R26" s="72">
        <v>195.268</v>
      </c>
      <c r="S26" s="72">
        <v>122.179</v>
      </c>
      <c r="T26" s="72">
        <v>118.75700000000001</v>
      </c>
      <c r="U26" s="72">
        <v>129.52500000000001</v>
      </c>
      <c r="V26" s="72">
        <v>109.28400000000001</v>
      </c>
      <c r="W26" s="72">
        <v>95.527000000000001</v>
      </c>
      <c r="X26" s="72">
        <v>33.588000000000001</v>
      </c>
      <c r="Y26" s="72">
        <v>98.765000000000001</v>
      </c>
      <c r="Z26" s="73"/>
      <c r="AA26" s="74">
        <f>SUM(B26:Z26)</f>
        <v>1309.4160000000002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9.7219999999999995</v>
      </c>
      <c r="O28" s="57">
        <f t="shared" si="2"/>
        <v>12.702999999999999</v>
      </c>
      <c r="P28" s="57">
        <f t="shared" si="2"/>
        <v>192.64400000000001</v>
      </c>
      <c r="Q28" s="57">
        <f t="shared" si="2"/>
        <v>191.45400000000001</v>
      </c>
      <c r="R28" s="57">
        <f t="shared" si="2"/>
        <v>195.268</v>
      </c>
      <c r="S28" s="57">
        <f t="shared" si="2"/>
        <v>122.179</v>
      </c>
      <c r="T28" s="57">
        <f t="shared" si="2"/>
        <v>118.75700000000001</v>
      </c>
      <c r="U28" s="57">
        <f t="shared" si="2"/>
        <v>129.52500000000001</v>
      </c>
      <c r="V28" s="57">
        <f t="shared" si="2"/>
        <v>109.28400000000001</v>
      </c>
      <c r="W28" s="57">
        <f t="shared" si="2"/>
        <v>95.527000000000001</v>
      </c>
      <c r="X28" s="57">
        <f t="shared" si="2"/>
        <v>33.588000000000001</v>
      </c>
      <c r="Y28" s="57">
        <f t="shared" si="2"/>
        <v>98.765000000000001</v>
      </c>
      <c r="Z28" s="58">
        <f t="shared" si="2"/>
        <v>0</v>
      </c>
      <c r="AA28" s="59">
        <f t="shared" si="2"/>
        <v>1309.4160000000002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9.7219999999999995</v>
      </c>
      <c r="O47" s="83">
        <f t="shared" si="8"/>
        <v>12.702999999999999</v>
      </c>
      <c r="P47" s="83">
        <f t="shared" si="8"/>
        <v>192.64400000000001</v>
      </c>
      <c r="Q47" s="83">
        <f t="shared" si="8"/>
        <v>191.45399999999998</v>
      </c>
      <c r="R47" s="83">
        <f t="shared" si="8"/>
        <v>195.268</v>
      </c>
      <c r="S47" s="83">
        <f t="shared" si="8"/>
        <v>122.179</v>
      </c>
      <c r="T47" s="83">
        <f t="shared" si="8"/>
        <v>118.75700000000001</v>
      </c>
      <c r="U47" s="83">
        <f t="shared" si="8"/>
        <v>129.52500000000001</v>
      </c>
      <c r="V47" s="83">
        <f t="shared" si="8"/>
        <v>109.28399999999999</v>
      </c>
      <c r="W47" s="83">
        <f t="shared" si="8"/>
        <v>95.527000000000001</v>
      </c>
      <c r="X47" s="83">
        <f t="shared" si="8"/>
        <v>33.587999999999994</v>
      </c>
      <c r="Y47" s="83">
        <f t="shared" si="8"/>
        <v>98.765000000000001</v>
      </c>
      <c r="Z47" s="84">
        <f t="shared" si="8"/>
        <v>0</v>
      </c>
      <c r="AA47" s="100">
        <f>SUM(B47:Z47)</f>
        <v>1309.4160000000002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44327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 t="str">
        <f>IF(LEN(B$2)&gt;0,SUM(B11:B15),"")</f>
        <v/>
      </c>
      <c r="C16" s="131" t="str">
        <f t="shared" ref="C16:Z16" si="1">IF(LEN(C$2)&gt;0,SUM(C11:C15),"")</f>
        <v/>
      </c>
      <c r="D16" s="131" t="str">
        <f t="shared" si="1"/>
        <v/>
      </c>
      <c r="E16" s="131" t="str">
        <f t="shared" si="1"/>
        <v/>
      </c>
      <c r="F16" s="131" t="str">
        <f t="shared" si="1"/>
        <v/>
      </c>
      <c r="G16" s="131" t="str">
        <f t="shared" si="1"/>
        <v/>
      </c>
      <c r="H16" s="131" t="str">
        <f t="shared" si="1"/>
        <v/>
      </c>
      <c r="I16" s="131" t="str">
        <f t="shared" si="1"/>
        <v/>
      </c>
      <c r="J16" s="131" t="str">
        <f t="shared" si="1"/>
        <v/>
      </c>
      <c r="K16" s="131" t="str">
        <f t="shared" si="1"/>
        <v/>
      </c>
      <c r="L16" s="131" t="str">
        <f t="shared" si="1"/>
        <v/>
      </c>
      <c r="M16" s="131" t="str">
        <f t="shared" si="1"/>
        <v/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 t="str">
        <f>IF(LEN(B$2)&gt;0,SUM(B19:B23),"")</f>
        <v/>
      </c>
      <c r="C24" s="131" t="str">
        <f t="shared" ref="C24:Z24" si="3">IF(LEN(C$2)&gt;0,SUM(C19:C23),"")</f>
        <v/>
      </c>
      <c r="D24" s="131" t="str">
        <f t="shared" si="3"/>
        <v/>
      </c>
      <c r="E24" s="131" t="str">
        <f t="shared" si="3"/>
        <v/>
      </c>
      <c r="F24" s="131" t="str">
        <f t="shared" si="3"/>
        <v/>
      </c>
      <c r="G24" s="131" t="str">
        <f t="shared" si="3"/>
        <v/>
      </c>
      <c r="H24" s="131" t="str">
        <f t="shared" si="3"/>
        <v/>
      </c>
      <c r="I24" s="131" t="str">
        <f t="shared" si="3"/>
        <v/>
      </c>
      <c r="J24" s="131" t="str">
        <f t="shared" si="3"/>
        <v/>
      </c>
      <c r="K24" s="131" t="str">
        <f t="shared" si="3"/>
        <v/>
      </c>
      <c r="L24" s="131" t="str">
        <f t="shared" si="3"/>
        <v/>
      </c>
      <c r="M24" s="131" t="str">
        <f t="shared" si="3"/>
        <v/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2021-05-11T08:16:14Z</dcterms:created>
  <dcterms:modified xsi:type="dcterms:W3CDTF">2021-05-11T08:16:14Z</dcterms:modified>
</cp:coreProperties>
</file>