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[1]SPOT_Orders_OverView_01!$A$18:$A$30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<sst xmlns="http://schemas.openxmlformats.org/spreadsheetml/2006/main" count="110" uniqueCount="50">
  <si>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10/05/2021 11:37:33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</si>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</sst>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2.5310000000000001</c:v>
                </c:pt>
                <c:pt idx="20">
                  <c:v>11.739000000000001</c:v>
                </c:pt>
                <c:pt idx="21">
                  <c:v>1.4590000000000001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15.496</c:v>
                </c:pt>
                <c:pt idx="13">
                  <c:v>14.964</c:v>
                </c:pt>
                <c:pt idx="14">
                  <c:v>15.831</c:v>
                </c:pt>
                <c:pt idx="15">
                  <c:v>13.234999999999999</c:v>
                </c:pt>
                <c:pt idx="16">
                  <c:v>14.27</c:v>
                </c:pt>
                <c:pt idx="17">
                  <c:v>10.42</c:v>
                </c:pt>
                <c:pt idx="18">
                  <c:v>12.344000000000001</c:v>
                </c:pt>
                <c:pt idx="19">
                  <c:v>9.641</c:v>
                </c:pt>
                <c:pt idx="20">
                  <c:v>5.3819999999999997</c:v>
                </c:pt>
                <c:pt idx="21">
                  <c:v>11.362</c:v>
                </c:pt>
                <c:pt idx="22">
                  <c:v>11.94</c:v>
                </c:pt>
                <c:pt idx="23">
                  <c:v>13.251000000000001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6214240"/>
        <c:axId val="2748959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19.753</c:v>
                </c:pt>
                <c:pt idx="13">
                  <c:v>18.568000000000001</c:v>
                </c:pt>
                <c:pt idx="14">
                  <c:v>21.438000000000002</c:v>
                </c:pt>
                <c:pt idx="15">
                  <c:v>16.998000000000001</c:v>
                </c:pt>
                <c:pt idx="16">
                  <c:v>19.379000000000001</c:v>
                </c:pt>
                <c:pt idx="17">
                  <c:v>14.155000000000003</c:v>
                </c:pt>
                <c:pt idx="18">
                  <c:v>12.905000000000001</c:v>
                </c:pt>
                <c:pt idx="19">
                  <c:v>12.632999999999999</c:v>
                </c:pt>
                <c:pt idx="20">
                  <c:v>17.510999999999999</c:v>
                </c:pt>
                <c:pt idx="21">
                  <c:v>13.615</c:v>
                </c:pt>
                <c:pt idx="22">
                  <c:v>12.983999999999998</c:v>
                </c:pt>
                <c:pt idx="23">
                  <c:v>13.343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214240"/>
        <c:axId val="2748959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64</c:v>
                </c:pt>
                <c:pt idx="13">
                  <c:v>59.87</c:v>
                </c:pt>
                <c:pt idx="14">
                  <c:v>58.18</c:v>
                </c:pt>
                <c:pt idx="15">
                  <c:v>58.33</c:v>
                </c:pt>
                <c:pt idx="16">
                  <c:v>69.099999999999994</c:v>
                </c:pt>
                <c:pt idx="17">
                  <c:v>76.709999999999994</c:v>
                </c:pt>
                <c:pt idx="18">
                  <c:v>73.900000000000006</c:v>
                </c:pt>
                <c:pt idx="19">
                  <c:v>86.02</c:v>
                </c:pt>
                <c:pt idx="20">
                  <c:v>87.01</c:v>
                </c:pt>
                <c:pt idx="21">
                  <c:v>86.02</c:v>
                </c:pt>
                <c:pt idx="22">
                  <c:v>83.78</c:v>
                </c:pt>
                <c:pt idx="23">
                  <c:v>83.02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4896752"/>
        <c:axId val="274896360"/>
      </c:lineChart>
      <c:catAx>
        <c:axId val="346214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4895968"/>
        <c:crosses val="autoZero"/>
        <c:auto val="1"/>
        <c:lblAlgn val="ctr"/>
        <c:lblOffset val="100"/>
        <c:noMultiLvlLbl val="0"/>
      </c:catAx>
      <c:valAx>
        <c:axId val="274895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214240"/>
        <c:crosses val="autoZero"/>
        <c:crossBetween val="between"/>
      </c:valAx>
      <c:valAx>
        <c:axId val="274896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4896752"/>
        <c:crosses val="max"/>
        <c:crossBetween val="between"/>
      </c:valAx>
      <c:catAx>
        <c:axId val="274896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4896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15.729000000000001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148.13600000000002</v>
          </cell>
        </row>
        <row r="31">
          <cell r="C31">
            <v>0</v>
          </cell>
        </row>
        <row r="32">
          <cell r="C32">
            <v>0.22800000000000001</v>
          </cell>
        </row>
        <row r="33">
          <cell r="C33">
            <v>29.189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5.8999999999999997E-2</v>
          </cell>
        </row>
        <row r="40">
          <cell r="C40">
            <v>39.671999999999997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153.55099999999996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64</v>
          </cell>
          <cell r="O7">
            <v>59.87</v>
          </cell>
          <cell r="P7">
            <v>58.18</v>
          </cell>
          <cell r="Q7">
            <v>58.33</v>
          </cell>
          <cell r="R7">
            <v>69.099999999999994</v>
          </cell>
          <cell r="S7">
            <v>76.709999999999994</v>
          </cell>
          <cell r="T7">
            <v>73.900000000000006</v>
          </cell>
          <cell r="U7">
            <v>86.02</v>
          </cell>
          <cell r="V7">
            <v>87.01</v>
          </cell>
          <cell r="W7">
            <v>86.02</v>
          </cell>
          <cell r="X7">
            <v>83.78</v>
          </cell>
          <cell r="Y7">
            <v>83.02</v>
          </cell>
        </row>
        <row r="35">
          <cell r="U35">
            <v>2.5310000000000001</v>
          </cell>
          <cell r="V35">
            <v>11.739000000000001</v>
          </cell>
          <cell r="W35">
            <v>1.4590000000000001</v>
          </cell>
        </row>
        <row r="57">
          <cell r="N57">
            <v>15.496</v>
          </cell>
          <cell r="O57">
            <v>14.964</v>
          </cell>
          <cell r="P57">
            <v>15.831</v>
          </cell>
          <cell r="Q57">
            <v>13.234999999999999</v>
          </cell>
          <cell r="R57">
            <v>14.27</v>
          </cell>
          <cell r="S57">
            <v>10.42</v>
          </cell>
          <cell r="T57">
            <v>12.344000000000001</v>
          </cell>
          <cell r="U57">
            <v>9.641</v>
          </cell>
          <cell r="V57">
            <v>5.3819999999999997</v>
          </cell>
          <cell r="W57">
            <v>11.362</v>
          </cell>
          <cell r="X57">
            <v>11.94</v>
          </cell>
          <cell r="Y57">
            <v>13.251000000000001</v>
          </cell>
        </row>
        <row r="63">
          <cell r="Q63">
            <v>1.2E-2</v>
          </cell>
          <cell r="R63">
            <v>2.3E-2</v>
          </cell>
          <cell r="S63">
            <v>3.3000000000000002E-2</v>
          </cell>
          <cell r="T63">
            <v>5.1999999999999998E-2</v>
          </cell>
          <cell r="U63">
            <v>3.5000000000000003E-2</v>
          </cell>
          <cell r="V63">
            <v>2.3E-2</v>
          </cell>
          <cell r="W63">
            <v>1.4E-2</v>
          </cell>
          <cell r="X63">
            <v>2.3E-2</v>
          </cell>
          <cell r="Y63">
            <v>1.2999999999999999E-2</v>
          </cell>
        </row>
        <row r="64">
          <cell r="N64">
            <v>4.2569999999999997</v>
          </cell>
          <cell r="O64">
            <v>3.6039999999999996</v>
          </cell>
          <cell r="P64">
            <v>5.6070000000000002</v>
          </cell>
          <cell r="Q64">
            <v>3.7510000000000003</v>
          </cell>
          <cell r="R64">
            <v>5.0859999999999994</v>
          </cell>
          <cell r="S64">
            <v>3.702</v>
          </cell>
          <cell r="T64">
            <v>0.50900000000000001</v>
          </cell>
          <cell r="U64">
            <v>0.42599999999999999</v>
          </cell>
          <cell r="V64">
            <v>0.36699999999999999</v>
          </cell>
          <cell r="W64">
            <v>0.77999999999999992</v>
          </cell>
          <cell r="X64">
            <v>1.0210000000000001</v>
          </cell>
          <cell r="Y64">
            <v>7.9000000000000001E-2</v>
          </cell>
        </row>
      </sheetData>
      <sheetData sheetId="17">
        <row r="57">
          <cell r="N57">
            <v>18.907</v>
          </cell>
          <cell r="O57">
            <v>16.628</v>
          </cell>
          <cell r="P57">
            <v>17.315000000000001</v>
          </cell>
          <cell r="Q57">
            <v>10.439</v>
          </cell>
          <cell r="R57">
            <v>11.862</v>
          </cell>
          <cell r="S57">
            <v>8.9890000000000008</v>
          </cell>
          <cell r="T57">
            <v>11.43</v>
          </cell>
          <cell r="U57">
            <v>11.35</v>
          </cell>
          <cell r="V57">
            <v>12.420999999999999</v>
          </cell>
          <cell r="W57">
            <v>11.38</v>
          </cell>
          <cell r="X57">
            <v>11.36</v>
          </cell>
          <cell r="Y57">
            <v>11.47</v>
          </cell>
        </row>
        <row r="63">
          <cell r="N63">
            <v>2.4E-2</v>
          </cell>
          <cell r="O63">
            <v>3.1E-2</v>
          </cell>
          <cell r="P63">
            <v>4.0000000000000001E-3</v>
          </cell>
        </row>
        <row r="64">
          <cell r="N64">
            <v>0.82200000000000006</v>
          </cell>
          <cell r="O64">
            <v>1.909</v>
          </cell>
          <cell r="P64">
            <v>4.1189999999999998</v>
          </cell>
          <cell r="Q64">
            <v>6.5589999999999993</v>
          </cell>
          <cell r="R64">
            <v>7.5169999999999995</v>
          </cell>
          <cell r="S64">
            <v>5.1660000000000004</v>
          </cell>
          <cell r="T64">
            <v>1.4749999999999999</v>
          </cell>
          <cell r="U64">
            <v>1.2830000000000001</v>
          </cell>
          <cell r="V64">
            <v>5.09</v>
          </cell>
          <cell r="W64">
            <v>2.2349999999999999</v>
          </cell>
          <cell r="X64">
            <v>1.6240000000000001</v>
          </cell>
          <cell r="Y64">
            <v>1.873</v>
          </cell>
        </row>
      </sheetData>
      <sheetData sheetId="18">
        <row r="7">
          <cell r="N7">
            <v>64</v>
          </cell>
          <cell r="O7">
            <v>59.87</v>
          </cell>
          <cell r="P7">
            <v>58.18</v>
          </cell>
          <cell r="Q7">
            <v>58.33</v>
          </cell>
          <cell r="R7">
            <v>69.099999999999994</v>
          </cell>
          <cell r="S7">
            <v>76.709999999999994</v>
          </cell>
          <cell r="T7">
            <v>73.900000000000006</v>
          </cell>
          <cell r="U7">
            <v>86.02</v>
          </cell>
          <cell r="V7">
            <v>87.01</v>
          </cell>
          <cell r="W7">
            <v>86.02</v>
          </cell>
          <cell r="X7">
            <v>83.78</v>
          </cell>
          <cell r="Y7">
            <v>83.02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WATT_AND_VOLT</v>
          </cell>
        </row>
        <row r="12">
          <cell r="A12" t="str">
            <v>COUPLING_CBS</v>
          </cell>
        </row>
        <row r="18">
          <cell r="A18" t="str">
            <v>ELPEDISON</v>
          </cell>
        </row>
        <row r="19">
          <cell r="A19" t="str">
            <v>EPA_THESS</v>
          </cell>
        </row>
        <row r="20">
          <cell r="A20" t="str">
            <v>FORENA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VOLTERRA</v>
          </cell>
        </row>
        <row r="27">
          <cell r="A27" t="str">
            <v>VOLTON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44324</v>
          </cell>
        </row>
        <row r="4">
          <cell r="B4">
            <v>44324</v>
          </cell>
        </row>
        <row r="5">
          <cell r="B5">
            <v>44324</v>
          </cell>
        </row>
        <row r="6">
          <cell r="B6">
            <v>44324</v>
          </cell>
        </row>
        <row r="7">
          <cell r="B7">
            <v>44324</v>
          </cell>
        </row>
        <row r="8">
          <cell r="B8">
            <v>44324</v>
          </cell>
        </row>
        <row r="9">
          <cell r="B9">
            <v>44324</v>
          </cell>
        </row>
        <row r="10">
          <cell r="B10">
            <v>44324</v>
          </cell>
        </row>
        <row r="11">
          <cell r="B11">
            <v>44324</v>
          </cell>
        </row>
        <row r="12">
          <cell r="B12">
            <v>44324</v>
          </cell>
        </row>
        <row r="13">
          <cell r="B13">
            <v>44324</v>
          </cell>
        </row>
        <row r="14">
          <cell r="B14">
            <v>44324</v>
          </cell>
        </row>
        <row r="15">
          <cell r="B15">
            <v>44324</v>
          </cell>
        </row>
        <row r="16">
          <cell r="B16">
            <v>44324</v>
          </cell>
        </row>
      </sheetData>
      <sheetData sheetId="41">
        <row r="2">
          <cell r="C2">
            <v>44328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771.87559999999996</v>
          </cell>
          <cell r="J12">
            <v>771.87599999999998</v>
          </cell>
          <cell r="K12">
            <v>771.87599999999998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</v>
          </cell>
          <cell r="J15">
            <v>12.073</v>
          </cell>
          <cell r="K15">
            <v>12.073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46.2913</v>
          </cell>
          <cell r="J25">
            <v>46.290999999999997</v>
          </cell>
          <cell r="K25">
            <v>46.290999999999997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219.6431</v>
          </cell>
          <cell r="J27">
            <v>219.643</v>
          </cell>
          <cell r="K27">
            <v>219.643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19.753</v>
      </c>
      <c r="O4" s="18">
        <v>18.567999999999998</v>
      </c>
      <c r="P4" s="18">
        <v>21.438000000000002</v>
      </c>
      <c r="Q4" s="18">
        <v>16.998000000000001</v>
      </c>
      <c r="R4" s="18">
        <v>19.379000000000001</v>
      </c>
      <c r="S4" s="18">
        <v>14.154999999999999</v>
      </c>
      <c r="T4" s="18">
        <v>12.905000000000001</v>
      </c>
      <c r="U4" s="18">
        <v>12.633000000000001</v>
      </c>
      <c r="V4" s="18">
        <v>17.511000000000003</v>
      </c>
      <c r="W4" s="18">
        <v>13.615</v>
      </c>
      <c r="X4" s="18">
        <v>12.983999999999998</v>
      </c>
      <c r="Y4" s="18">
        <v>13.343</v>
      </c>
      <c r="Z4" s="19"/>
      <c r="AA4" s="20">
        <f>SUM(B4:Z4)</f>
        <v>193.28200000000001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</v>
      </c>
      <c r="O7" s="28">
        <v>59.87</v>
      </c>
      <c r="P7" s="28">
        <v>58.18</v>
      </c>
      <c r="Q7" s="28">
        <v>58.33</v>
      </c>
      <c r="R7" s="28">
        <v>69.099999999999994</v>
      </c>
      <c r="S7" s="28">
        <v>76.709999999999994</v>
      </c>
      <c r="T7" s="28">
        <v>73.900000000000006</v>
      </c>
      <c r="U7" s="28">
        <v>86.02</v>
      </c>
      <c r="V7" s="28">
        <v>87.01</v>
      </c>
      <c r="W7" s="28">
        <v>86.02</v>
      </c>
      <c r="X7" s="28">
        <v>83.78</v>
      </c>
      <c r="Y7" s="28">
        <v>83.02</v>
      </c>
      <c r="Z7" s="29"/>
      <c r="AA7" s="30">
        <f>IF(SUM(GR_MAINLAND_MCP_SUM_SELL)&lt;&gt;0,AVERAGEIF(GR_MAINLAND_MCP_SUM_SELL,"&lt;&gt;"""),"")</f>
        <v>73.828333333333333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2.5310000000000001</v>
      </c>
      <c r="V11" s="47">
        <v>11.739000000000001</v>
      </c>
      <c r="W11" s="47">
        <v>1.4590000000000001</v>
      </c>
      <c r="X11" s="47"/>
      <c r="Y11" s="47"/>
      <c r="Z11" s="48"/>
      <c r="AA11" s="49">
        <f>SUM(B11:Z11)</f>
        <v>15.729000000000001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15.496</v>
      </c>
      <c r="O13" s="52">
        <v>14.964</v>
      </c>
      <c r="P13" s="52">
        <v>15.831</v>
      </c>
      <c r="Q13" s="52">
        <v>13.234999999999999</v>
      </c>
      <c r="R13" s="52">
        <v>14.27</v>
      </c>
      <c r="S13" s="52">
        <v>10.42</v>
      </c>
      <c r="T13" s="52">
        <v>12.344000000000001</v>
      </c>
      <c r="U13" s="52">
        <v>9.641</v>
      </c>
      <c r="V13" s="52">
        <v>5.3819999999999997</v>
      </c>
      <c r="W13" s="52">
        <v>11.362</v>
      </c>
      <c r="X13" s="52">
        <v>11.94</v>
      </c>
      <c r="Y13" s="52">
        <v>13.251000000000001</v>
      </c>
      <c r="Z13" s="53"/>
      <c r="AA13" s="54">
        <f>SUM(B13:Z13)</f>
        <v>148.13600000000002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15.496</v>
      </c>
      <c r="O14" s="57">
        <f t="shared" si="0"/>
        <v>14.964</v>
      </c>
      <c r="P14" s="57">
        <f t="shared" si="0"/>
        <v>15.831</v>
      </c>
      <c r="Q14" s="57">
        <f t="shared" si="0"/>
        <v>13.234999999999999</v>
      </c>
      <c r="R14" s="57">
        <f t="shared" si="0"/>
        <v>14.27</v>
      </c>
      <c r="S14" s="57">
        <f t="shared" si="0"/>
        <v>10.42</v>
      </c>
      <c r="T14" s="57">
        <f t="shared" si="0"/>
        <v>12.344000000000001</v>
      </c>
      <c r="U14" s="57">
        <f t="shared" si="0"/>
        <v>12.172000000000001</v>
      </c>
      <c r="V14" s="57">
        <f t="shared" si="0"/>
        <v>17.121000000000002</v>
      </c>
      <c r="W14" s="57">
        <f t="shared" si="0"/>
        <v>12.821</v>
      </c>
      <c r="X14" s="57">
        <f t="shared" si="0"/>
        <v>11.94</v>
      </c>
      <c r="Y14" s="57">
        <f t="shared" si="0"/>
        <v>13.251000000000001</v>
      </c>
      <c r="Z14" s="58" t="str">
        <f t="shared" si="0"/>
        <v/>
      </c>
      <c r="AA14" s="59">
        <f>SUM(AA9:AA13)</f>
        <v>163.86500000000004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1.2E-2</v>
      </c>
      <c r="R18" s="72">
        <v>2.3E-2</v>
      </c>
      <c r="S18" s="72">
        <v>3.3000000000000002E-2</v>
      </c>
      <c r="T18" s="72">
        <v>5.1999999999999998E-2</v>
      </c>
      <c r="U18" s="72">
        <v>3.5000000000000003E-2</v>
      </c>
      <c r="V18" s="72">
        <v>2.3E-2</v>
      </c>
      <c r="W18" s="72">
        <v>1.4E-2</v>
      </c>
      <c r="X18" s="72">
        <v>2.3E-2</v>
      </c>
      <c r="Y18" s="72">
        <v>1.2999999999999999E-2</v>
      </c>
      <c r="Z18" s="73"/>
      <c r="AA18" s="74">
        <f>SUM(B18:Z18)</f>
        <v>0.22800000000000001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4.2569999999999997</v>
      </c>
      <c r="O19" s="76">
        <v>3.6039999999999996</v>
      </c>
      <c r="P19" s="76">
        <v>5.6070000000000002</v>
      </c>
      <c r="Q19" s="76">
        <v>3.7510000000000003</v>
      </c>
      <c r="R19" s="76">
        <v>5.0859999999999994</v>
      </c>
      <c r="S19" s="76">
        <v>3.702</v>
      </c>
      <c r="T19" s="76">
        <v>0.50900000000000001</v>
      </c>
      <c r="U19" s="76">
        <v>0.42599999999999999</v>
      </c>
      <c r="V19" s="76">
        <v>0.36699999999999999</v>
      </c>
      <c r="W19" s="76">
        <v>0.77999999999999992</v>
      </c>
      <c r="X19" s="76">
        <v>1.0210000000000001</v>
      </c>
      <c r="Y19" s="76">
        <v>7.9000000000000001E-2</v>
      </c>
      <c r="Z19" s="73"/>
      <c r="AA19" s="74">
        <f>SUM(B19:Z19)</f>
        <v>29.189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4.2569999999999997</v>
      </c>
      <c r="O22" s="83">
        <f t="shared" si="1"/>
        <v>3.6039999999999996</v>
      </c>
      <c r="P22" s="83">
        <f t="shared" si="1"/>
        <v>5.6070000000000002</v>
      </c>
      <c r="Q22" s="83">
        <f t="shared" si="1"/>
        <v>3.7630000000000003</v>
      </c>
      <c r="R22" s="83">
        <f t="shared" si="1"/>
        <v>5.1089999999999991</v>
      </c>
      <c r="S22" s="83">
        <f t="shared" si="1"/>
        <v>3.7349999999999999</v>
      </c>
      <c r="T22" s="83">
        <f t="shared" si="1"/>
        <v>0.56100000000000005</v>
      </c>
      <c r="U22" s="83">
        <f t="shared" si="1"/>
        <v>0.46099999999999997</v>
      </c>
      <c r="V22" s="83">
        <f t="shared" si="1"/>
        <v>0.39</v>
      </c>
      <c r="W22" s="83">
        <f t="shared" si="1"/>
        <v>0.79399999999999993</v>
      </c>
      <c r="X22" s="83">
        <f t="shared" si="1"/>
        <v>1.044</v>
      </c>
      <c r="Y22" s="83">
        <f t="shared" si="1"/>
        <v>9.1999999999999998E-2</v>
      </c>
      <c r="Z22" s="84" t="str">
        <f t="shared" si="1"/>
        <v/>
      </c>
      <c r="AA22" s="85">
        <f>SUM(AA17:AA21)</f>
        <v>29.417000000000002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19.753</v>
      </c>
      <c r="O26" s="72">
        <v>18.568000000000001</v>
      </c>
      <c r="P26" s="72">
        <v>21.437999999999999</v>
      </c>
      <c r="Q26" s="72">
        <v>16.998000000000001</v>
      </c>
      <c r="R26" s="72">
        <v>19.379000000000001</v>
      </c>
      <c r="S26" s="72">
        <v>14.154999999999999</v>
      </c>
      <c r="T26" s="72">
        <v>12.904999999999999</v>
      </c>
      <c r="U26" s="72">
        <v>12.632999999999999</v>
      </c>
      <c r="V26" s="72">
        <v>17.510999999999999</v>
      </c>
      <c r="W26" s="72">
        <v>13.615</v>
      </c>
      <c r="X26" s="72">
        <v>12.984</v>
      </c>
      <c r="Y26" s="72">
        <v>13.343</v>
      </c>
      <c r="Z26" s="73"/>
      <c r="AA26" s="74">
        <f>SUM(B26:Z26)</f>
        <v>193.28200000000001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19.753</v>
      </c>
      <c r="O28" s="57">
        <f t="shared" si="2"/>
        <v>18.568000000000001</v>
      </c>
      <c r="P28" s="57">
        <f t="shared" si="2"/>
        <v>21.437999999999999</v>
      </c>
      <c r="Q28" s="57">
        <f t="shared" si="2"/>
        <v>16.998000000000001</v>
      </c>
      <c r="R28" s="57">
        <f t="shared" si="2"/>
        <v>19.379000000000001</v>
      </c>
      <c r="S28" s="57">
        <f t="shared" si="2"/>
        <v>14.154999999999999</v>
      </c>
      <c r="T28" s="57">
        <f t="shared" si="2"/>
        <v>12.904999999999999</v>
      </c>
      <c r="U28" s="57">
        <f t="shared" si="2"/>
        <v>12.632999999999999</v>
      </c>
      <c r="V28" s="57">
        <f t="shared" si="2"/>
        <v>17.510999999999999</v>
      </c>
      <c r="W28" s="57">
        <f t="shared" si="2"/>
        <v>13.615</v>
      </c>
      <c r="X28" s="57">
        <f t="shared" si="2"/>
        <v>12.984</v>
      </c>
      <c r="Y28" s="57">
        <f t="shared" si="2"/>
        <v>13.343</v>
      </c>
      <c r="Z28" s="58" t="str">
        <f t="shared" si="2"/>
        <v/>
      </c>
      <c r="AA28" s="59">
        <f>SUM(AA25:AA27)</f>
        <v>193.28200000000001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19.753</v>
      </c>
      <c r="O47" s="83">
        <f t="shared" si="8"/>
        <v>18.568000000000001</v>
      </c>
      <c r="P47" s="83">
        <f t="shared" si="8"/>
        <v>21.437999999999999</v>
      </c>
      <c r="Q47" s="83">
        <f t="shared" si="8"/>
        <v>16.998000000000001</v>
      </c>
      <c r="R47" s="83">
        <f t="shared" si="8"/>
        <v>19.378999999999998</v>
      </c>
      <c r="S47" s="83">
        <f t="shared" si="8"/>
        <v>14.154999999999999</v>
      </c>
      <c r="T47" s="83">
        <f t="shared" si="8"/>
        <v>12.905000000000001</v>
      </c>
      <c r="U47" s="83">
        <f t="shared" si="8"/>
        <v>12.633000000000001</v>
      </c>
      <c r="V47" s="83">
        <f t="shared" si="8"/>
        <v>17.511000000000003</v>
      </c>
      <c r="W47" s="83">
        <f t="shared" si="8"/>
        <v>13.615</v>
      </c>
      <c r="X47" s="83">
        <f t="shared" si="8"/>
        <v>12.984</v>
      </c>
      <c r="Y47" s="83">
        <f t="shared" si="8"/>
        <v>13.343000000000002</v>
      </c>
      <c r="Z47" s="84" t="str">
        <f t="shared" si="8"/>
        <v/>
      </c>
      <c r="AA47" s="100">
        <f>SUM(B47:Z47)</f>
        <v>193.28200000000001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19.753</v>
      </c>
      <c r="O4" s="18">
        <v>18.568000000000001</v>
      </c>
      <c r="P4" s="18">
        <v>21.438000000000002</v>
      </c>
      <c r="Q4" s="18">
        <v>16.998000000000001</v>
      </c>
      <c r="R4" s="18">
        <v>19.379000000000001</v>
      </c>
      <c r="S4" s="18">
        <v>14.155000000000003</v>
      </c>
      <c r="T4" s="18">
        <v>12.905000000000001</v>
      </c>
      <c r="U4" s="18">
        <v>12.632999999999999</v>
      </c>
      <c r="V4" s="18">
        <v>17.510999999999999</v>
      </c>
      <c r="W4" s="18">
        <v>13.615</v>
      </c>
      <c r="X4" s="18">
        <v>12.983999999999998</v>
      </c>
      <c r="Y4" s="18">
        <v>13.343</v>
      </c>
      <c r="Z4" s="19"/>
      <c r="AA4" s="20">
        <f>SUM(B4:Z4)</f>
        <v>193.28200000000001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</v>
      </c>
      <c r="O7" s="28">
        <v>59.87</v>
      </c>
      <c r="P7" s="28">
        <v>58.18</v>
      </c>
      <c r="Q7" s="28">
        <v>58.33</v>
      </c>
      <c r="R7" s="28">
        <v>69.099999999999994</v>
      </c>
      <c r="S7" s="28">
        <v>76.709999999999994</v>
      </c>
      <c r="T7" s="28">
        <v>73.900000000000006</v>
      </c>
      <c r="U7" s="28">
        <v>86.02</v>
      </c>
      <c r="V7" s="28">
        <v>87.01</v>
      </c>
      <c r="W7" s="28">
        <v>86.02</v>
      </c>
      <c r="X7" s="28">
        <v>83.78</v>
      </c>
      <c r="Y7" s="28">
        <v>83.02</v>
      </c>
      <c r="Z7" s="29"/>
      <c r="AA7" s="30">
        <v>73.828333333333333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18.907</v>
      </c>
      <c r="O13" s="52">
        <v>16.628</v>
      </c>
      <c r="P13" s="52">
        <v>17.315000000000001</v>
      </c>
      <c r="Q13" s="52">
        <v>10.439</v>
      </c>
      <c r="R13" s="52">
        <v>11.862</v>
      </c>
      <c r="S13" s="52">
        <v>8.9890000000000008</v>
      </c>
      <c r="T13" s="52">
        <v>11.43</v>
      </c>
      <c r="U13" s="52">
        <v>11.35</v>
      </c>
      <c r="V13" s="52">
        <v>12.420999999999999</v>
      </c>
      <c r="W13" s="52">
        <v>11.38</v>
      </c>
      <c r="X13" s="52">
        <v>11.36</v>
      </c>
      <c r="Y13" s="52">
        <v>11.47</v>
      </c>
      <c r="Z13" s="53"/>
      <c r="AA13" s="54">
        <f>SUM(B13:Z13)</f>
        <v>153.55099999999996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18.907</v>
      </c>
      <c r="O14" s="57">
        <f t="shared" si="0"/>
        <v>16.628</v>
      </c>
      <c r="P14" s="57">
        <f t="shared" si="0"/>
        <v>17.315000000000001</v>
      </c>
      <c r="Q14" s="57">
        <f t="shared" si="0"/>
        <v>10.439</v>
      </c>
      <c r="R14" s="57">
        <f t="shared" si="0"/>
        <v>11.862</v>
      </c>
      <c r="S14" s="57">
        <f t="shared" si="0"/>
        <v>8.9890000000000008</v>
      </c>
      <c r="T14" s="57">
        <f t="shared" si="0"/>
        <v>11.43</v>
      </c>
      <c r="U14" s="57">
        <f t="shared" si="0"/>
        <v>11.35</v>
      </c>
      <c r="V14" s="57">
        <f t="shared" si="0"/>
        <v>12.420999999999999</v>
      </c>
      <c r="W14" s="57">
        <f t="shared" si="0"/>
        <v>11.38</v>
      </c>
      <c r="X14" s="57">
        <f t="shared" si="0"/>
        <v>11.36</v>
      </c>
      <c r="Y14" s="57">
        <f t="shared" si="0"/>
        <v>11.47</v>
      </c>
      <c r="Z14" s="58" t="str">
        <f t="shared" si="0"/>
        <v/>
      </c>
      <c r="AA14" s="59">
        <f>SUM(AA9:AA13)</f>
        <v>153.55099999999996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2.4E-2</v>
      </c>
      <c r="O18" s="72">
        <v>3.1E-2</v>
      </c>
      <c r="P18" s="72">
        <v>4.0000000000000001E-3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5.8999999999999997E-2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0.82200000000000006</v>
      </c>
      <c r="O19" s="76">
        <v>1.909</v>
      </c>
      <c r="P19" s="76">
        <v>4.1189999999999998</v>
      </c>
      <c r="Q19" s="76">
        <v>6.5589999999999993</v>
      </c>
      <c r="R19" s="76">
        <v>7.5169999999999995</v>
      </c>
      <c r="S19" s="76">
        <v>5.1660000000000004</v>
      </c>
      <c r="T19" s="76">
        <v>1.4749999999999999</v>
      </c>
      <c r="U19" s="76">
        <v>1.2830000000000001</v>
      </c>
      <c r="V19" s="76">
        <v>5.09</v>
      </c>
      <c r="W19" s="76">
        <v>2.2349999999999999</v>
      </c>
      <c r="X19" s="76">
        <v>1.6240000000000001</v>
      </c>
      <c r="Y19" s="76">
        <v>1.873</v>
      </c>
      <c r="Z19" s="73"/>
      <c r="AA19" s="74">
        <f>SUM(B19:Z19)</f>
        <v>39.671999999999997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0.84600000000000009</v>
      </c>
      <c r="O22" s="83">
        <f t="shared" si="1"/>
        <v>1.94</v>
      </c>
      <c r="P22" s="83">
        <f t="shared" si="1"/>
        <v>4.1229999999999993</v>
      </c>
      <c r="Q22" s="83">
        <f t="shared" si="1"/>
        <v>6.5589999999999993</v>
      </c>
      <c r="R22" s="83">
        <f t="shared" si="1"/>
        <v>7.5169999999999995</v>
      </c>
      <c r="S22" s="83">
        <f t="shared" si="1"/>
        <v>5.1660000000000004</v>
      </c>
      <c r="T22" s="83">
        <f t="shared" si="1"/>
        <v>1.4749999999999999</v>
      </c>
      <c r="U22" s="83">
        <f t="shared" si="1"/>
        <v>1.2830000000000001</v>
      </c>
      <c r="V22" s="83">
        <f t="shared" si="1"/>
        <v>5.09</v>
      </c>
      <c r="W22" s="83">
        <f t="shared" si="1"/>
        <v>2.2349999999999999</v>
      </c>
      <c r="X22" s="83">
        <f t="shared" si="1"/>
        <v>1.6240000000000001</v>
      </c>
      <c r="Y22" s="83">
        <f t="shared" si="1"/>
        <v>1.873</v>
      </c>
      <c r="Z22" s="84">
        <f t="shared" si="1"/>
        <v>0</v>
      </c>
      <c r="AA22" s="85">
        <f t="shared" si="1"/>
        <v>39.730999999999995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19.753</v>
      </c>
      <c r="O26" s="72">
        <v>18.568000000000001</v>
      </c>
      <c r="P26" s="72">
        <v>21.437999999999999</v>
      </c>
      <c r="Q26" s="72">
        <v>16.998000000000001</v>
      </c>
      <c r="R26" s="72">
        <v>19.379000000000001</v>
      </c>
      <c r="S26" s="72">
        <v>14.154999999999999</v>
      </c>
      <c r="T26" s="72">
        <v>12.904999999999999</v>
      </c>
      <c r="U26" s="72">
        <v>12.632999999999999</v>
      </c>
      <c r="V26" s="72">
        <v>17.510999999999999</v>
      </c>
      <c r="W26" s="72">
        <v>13.615</v>
      </c>
      <c r="X26" s="72">
        <v>12.984</v>
      </c>
      <c r="Y26" s="72">
        <v>13.343</v>
      </c>
      <c r="Z26" s="73"/>
      <c r="AA26" s="74">
        <f>SUM(B26:Z26)</f>
        <v>193.28200000000001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19.753</v>
      </c>
      <c r="O28" s="57">
        <f t="shared" si="2"/>
        <v>18.568000000000001</v>
      </c>
      <c r="P28" s="57">
        <f t="shared" si="2"/>
        <v>21.437999999999999</v>
      </c>
      <c r="Q28" s="57">
        <f t="shared" si="2"/>
        <v>16.998000000000001</v>
      </c>
      <c r="R28" s="57">
        <f t="shared" si="2"/>
        <v>19.379000000000001</v>
      </c>
      <c r="S28" s="57">
        <f t="shared" si="2"/>
        <v>14.154999999999999</v>
      </c>
      <c r="T28" s="57">
        <f t="shared" si="2"/>
        <v>12.904999999999999</v>
      </c>
      <c r="U28" s="57">
        <f t="shared" si="2"/>
        <v>12.632999999999999</v>
      </c>
      <c r="V28" s="57">
        <f t="shared" si="2"/>
        <v>17.510999999999999</v>
      </c>
      <c r="W28" s="57">
        <f t="shared" si="2"/>
        <v>13.615</v>
      </c>
      <c r="X28" s="57">
        <f t="shared" si="2"/>
        <v>12.984</v>
      </c>
      <c r="Y28" s="57">
        <f t="shared" si="2"/>
        <v>13.343</v>
      </c>
      <c r="Z28" s="58">
        <f t="shared" si="2"/>
        <v>0</v>
      </c>
      <c r="AA28" s="59">
        <f t="shared" si="2"/>
        <v>193.28200000000001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19.753</v>
      </c>
      <c r="O47" s="83">
        <f t="shared" si="8"/>
        <v>18.568000000000001</v>
      </c>
      <c r="P47" s="83">
        <f t="shared" si="8"/>
        <v>21.438000000000002</v>
      </c>
      <c r="Q47" s="83">
        <f t="shared" si="8"/>
        <v>16.997999999999998</v>
      </c>
      <c r="R47" s="83">
        <f t="shared" si="8"/>
        <v>19.378999999999998</v>
      </c>
      <c r="S47" s="83">
        <f t="shared" si="8"/>
        <v>14.155000000000001</v>
      </c>
      <c r="T47" s="83">
        <f t="shared" si="8"/>
        <v>12.904999999999999</v>
      </c>
      <c r="U47" s="83">
        <f t="shared" si="8"/>
        <v>12.632999999999999</v>
      </c>
      <c r="V47" s="83">
        <f t="shared" si="8"/>
        <v>17.510999999999999</v>
      </c>
      <c r="W47" s="83">
        <f t="shared" si="8"/>
        <v>13.615</v>
      </c>
      <c r="X47" s="83">
        <f t="shared" si="8"/>
        <v>12.984</v>
      </c>
      <c r="Y47" s="83">
        <f t="shared" si="8"/>
        <v>13.343</v>
      </c>
      <c r="Z47" s="84">
        <f t="shared" si="8"/>
        <v>0</v>
      </c>
      <c r="AA47" s="100">
        <f>SUM(B47:Z47)</f>
        <v>193.28200000000001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2021-05-10T08:37:33Z</dcterms:created>
  <dcterms:modified xsi:type="dcterms:W3CDTF">2021-05-10T08:37:33Z</dcterms:modified>
</cp:coreProperties>
</file>