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[1]SPOT_Orders_OverView_01!$A$19:$A$32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<sst xmlns="http://schemas.openxmlformats.org/spreadsheetml/2006/main" count="110" uniqueCount="50">
  <si>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09/05/2021 11:17:16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</si>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</sst>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16.95</c:v>
                </c:pt>
                <c:pt idx="13">
                  <c:v>15.469999999999999</c:v>
                </c:pt>
                <c:pt idx="14">
                  <c:v>15.121</c:v>
                </c:pt>
                <c:pt idx="15">
                  <c:v>11.377000000000001</c:v>
                </c:pt>
                <c:pt idx="16">
                  <c:v>16.694000000000003</c:v>
                </c:pt>
                <c:pt idx="17">
                  <c:v>8.2779999999999987</c:v>
                </c:pt>
                <c:pt idx="18">
                  <c:v>10.000999999999999</c:v>
                </c:pt>
                <c:pt idx="19">
                  <c:v>8.8329999999999984</c:v>
                </c:pt>
                <c:pt idx="20">
                  <c:v>8.8539999999999992</c:v>
                </c:pt>
                <c:pt idx="21">
                  <c:v>8.9380000000000006</c:v>
                </c:pt>
                <c:pt idx="22">
                  <c:v>8.3039999999999985</c:v>
                </c:pt>
                <c:pt idx="23">
                  <c:v>9.1499999999999986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0827992"/>
        <c:axId val="1908283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25.578999999999997</c:v>
                </c:pt>
                <c:pt idx="13">
                  <c:v>17.937000000000001</c:v>
                </c:pt>
                <c:pt idx="14">
                  <c:v>15.121</c:v>
                </c:pt>
                <c:pt idx="15">
                  <c:v>11.377000000000001</c:v>
                </c:pt>
                <c:pt idx="16">
                  <c:v>20.009</c:v>
                </c:pt>
                <c:pt idx="17">
                  <c:v>17.027000000000001</c:v>
                </c:pt>
                <c:pt idx="18">
                  <c:v>43.287999999999997</c:v>
                </c:pt>
                <c:pt idx="19">
                  <c:v>43.144000000000005</c:v>
                </c:pt>
                <c:pt idx="20">
                  <c:v>39.785000000000004</c:v>
                </c:pt>
                <c:pt idx="21">
                  <c:v>39.9</c:v>
                </c:pt>
                <c:pt idx="22">
                  <c:v>40.317999999999998</c:v>
                </c:pt>
                <c:pt idx="23">
                  <c:v>14.23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27992"/>
        <c:axId val="1908283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27.82</c:v>
                </c:pt>
                <c:pt idx="13">
                  <c:v>0</c:v>
                </c:pt>
                <c:pt idx="14">
                  <c:v>-3</c:v>
                </c:pt>
                <c:pt idx="15">
                  <c:v>-3</c:v>
                </c:pt>
                <c:pt idx="16">
                  <c:v>19.54</c:v>
                </c:pt>
                <c:pt idx="17">
                  <c:v>46.01</c:v>
                </c:pt>
                <c:pt idx="18">
                  <c:v>80.2</c:v>
                </c:pt>
                <c:pt idx="19">
                  <c:v>64.489999999999995</c:v>
                </c:pt>
                <c:pt idx="20">
                  <c:v>75.489999999999995</c:v>
                </c:pt>
                <c:pt idx="21">
                  <c:v>74.63</c:v>
                </c:pt>
                <c:pt idx="22">
                  <c:v>51.47</c:v>
                </c:pt>
                <c:pt idx="23">
                  <c:v>39.049999999999997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29168"/>
        <c:axId val="190828776"/>
      </c:lineChart>
      <c:catAx>
        <c:axId val="190827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828384"/>
        <c:crosses val="autoZero"/>
        <c:auto val="1"/>
        <c:lblAlgn val="ctr"/>
        <c:lblOffset val="100"/>
        <c:noMultiLvlLbl val="0"/>
      </c:catAx>
      <c:valAx>
        <c:axId val="19082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827992"/>
        <c:crosses val="autoZero"/>
        <c:crossBetween val="between"/>
      </c:valAx>
      <c:valAx>
        <c:axId val="190828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829168"/>
        <c:crosses val="max"/>
        <c:crossBetween val="between"/>
      </c:valAx>
      <c:catAx>
        <c:axId val="190829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828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104</v>
          </cell>
        </row>
        <row r="28">
          <cell r="C28">
            <v>26</v>
          </cell>
        </row>
        <row r="29">
          <cell r="C29">
            <v>0</v>
          </cell>
        </row>
        <row r="30">
          <cell r="C30">
            <v>137.97000000000003</v>
          </cell>
        </row>
        <row r="31">
          <cell r="C31">
            <v>16.05</v>
          </cell>
        </row>
        <row r="32">
          <cell r="C32">
            <v>0</v>
          </cell>
        </row>
        <row r="33">
          <cell r="C33">
            <v>43.695000000000007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30.388000000000002</v>
          </cell>
        </row>
        <row r="40">
          <cell r="C40">
            <v>37.735000000000007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130</v>
          </cell>
        </row>
        <row r="47">
          <cell r="C47">
            <v>129.59200000000001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27.82</v>
          </cell>
          <cell r="O7">
            <v>0</v>
          </cell>
          <cell r="P7">
            <v>-3</v>
          </cell>
          <cell r="Q7">
            <v>-3</v>
          </cell>
          <cell r="R7">
            <v>19.54</v>
          </cell>
          <cell r="S7">
            <v>46.01</v>
          </cell>
          <cell r="T7">
            <v>80.2</v>
          </cell>
          <cell r="U7">
            <v>64.489999999999995</v>
          </cell>
          <cell r="V7">
            <v>75.489999999999995</v>
          </cell>
          <cell r="W7">
            <v>74.63</v>
          </cell>
          <cell r="X7">
            <v>51.47</v>
          </cell>
          <cell r="Y7">
            <v>39.049999999999997</v>
          </cell>
        </row>
        <row r="27">
          <cell r="U27">
            <v>26</v>
          </cell>
          <cell r="V27">
            <v>26</v>
          </cell>
          <cell r="W27">
            <v>26</v>
          </cell>
          <cell r="X27">
            <v>26</v>
          </cell>
        </row>
        <row r="48">
          <cell r="T48">
            <v>26</v>
          </cell>
        </row>
        <row r="57">
          <cell r="N57">
            <v>16.95</v>
          </cell>
          <cell r="O57">
            <v>15.469999999999999</v>
          </cell>
          <cell r="P57">
            <v>15.121</v>
          </cell>
          <cell r="Q57">
            <v>11.377000000000001</v>
          </cell>
          <cell r="R57">
            <v>16.694000000000003</v>
          </cell>
          <cell r="S57">
            <v>8.2779999999999987</v>
          </cell>
          <cell r="T57">
            <v>10.000999999999999</v>
          </cell>
          <cell r="U57">
            <v>8.8329999999999984</v>
          </cell>
          <cell r="V57">
            <v>8.8539999999999992</v>
          </cell>
          <cell r="W57">
            <v>8.9380000000000006</v>
          </cell>
          <cell r="X57">
            <v>8.3039999999999985</v>
          </cell>
          <cell r="Y57">
            <v>9.1499999999999986</v>
          </cell>
        </row>
        <row r="62">
          <cell r="N62">
            <v>1.25</v>
          </cell>
          <cell r="O62">
            <v>1.25</v>
          </cell>
          <cell r="R62">
            <v>1.25</v>
          </cell>
          <cell r="S62">
            <v>1.67</v>
          </cell>
          <cell r="T62">
            <v>1.67</v>
          </cell>
          <cell r="U62">
            <v>1.67</v>
          </cell>
          <cell r="V62">
            <v>1.67</v>
          </cell>
          <cell r="W62">
            <v>1.67</v>
          </cell>
          <cell r="X62">
            <v>1.67</v>
          </cell>
          <cell r="Y62">
            <v>2.2799999999999998</v>
          </cell>
        </row>
        <row r="64">
          <cell r="N64">
            <v>7.3789999999999996</v>
          </cell>
          <cell r="O64">
            <v>1.2169999999999999</v>
          </cell>
          <cell r="R64">
            <v>2.0649999999999999</v>
          </cell>
          <cell r="S64">
            <v>7.0790000000000006</v>
          </cell>
          <cell r="T64">
            <v>5.617</v>
          </cell>
          <cell r="U64">
            <v>6.641</v>
          </cell>
          <cell r="V64">
            <v>3.2610000000000001</v>
          </cell>
          <cell r="W64">
            <v>3.2919999999999998</v>
          </cell>
          <cell r="X64">
            <v>4.3440000000000003</v>
          </cell>
          <cell r="Y64">
            <v>2.8</v>
          </cell>
        </row>
      </sheetData>
      <sheetData sheetId="17">
        <row r="45">
          <cell r="T45">
            <v>26</v>
          </cell>
        </row>
        <row r="48"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57">
          <cell r="N57">
            <v>22.720000000000002</v>
          </cell>
          <cell r="O57">
            <v>14.727</v>
          </cell>
          <cell r="P57">
            <v>11.377000000000001</v>
          </cell>
          <cell r="Q57">
            <v>7.2309999999999999</v>
          </cell>
          <cell r="R57">
            <v>7.78</v>
          </cell>
          <cell r="S57">
            <v>7.53</v>
          </cell>
          <cell r="T57">
            <v>12.774000000000001</v>
          </cell>
          <cell r="U57">
            <v>13.45</v>
          </cell>
          <cell r="V57">
            <v>7.81</v>
          </cell>
          <cell r="W57">
            <v>7.95</v>
          </cell>
          <cell r="X57">
            <v>8.7129999999999992</v>
          </cell>
          <cell r="Y57">
            <v>7.53</v>
          </cell>
        </row>
        <row r="63">
          <cell r="N63">
            <v>1.6400000000000001</v>
          </cell>
          <cell r="O63">
            <v>1.633</v>
          </cell>
          <cell r="P63">
            <v>1.607</v>
          </cell>
          <cell r="Q63">
            <v>1.609</v>
          </cell>
          <cell r="R63">
            <v>4.702</v>
          </cell>
          <cell r="S63">
            <v>2.71</v>
          </cell>
          <cell r="T63">
            <v>2.052</v>
          </cell>
          <cell r="U63">
            <v>2.0129999999999999</v>
          </cell>
          <cell r="V63">
            <v>2.0230000000000001</v>
          </cell>
          <cell r="W63">
            <v>2.0790000000000002</v>
          </cell>
          <cell r="X63">
            <v>3.1310000000000002</v>
          </cell>
          <cell r="Y63">
            <v>5.1890000000000001</v>
          </cell>
        </row>
        <row r="64">
          <cell r="N64">
            <v>1.2189999999999999</v>
          </cell>
          <cell r="O64">
            <v>1.577</v>
          </cell>
          <cell r="P64">
            <v>2.137</v>
          </cell>
          <cell r="Q64">
            <v>2.5369999999999999</v>
          </cell>
          <cell r="R64">
            <v>7.5270000000000001</v>
          </cell>
          <cell r="S64">
            <v>6.7869999999999999</v>
          </cell>
          <cell r="T64">
            <v>2.4619999999999997</v>
          </cell>
          <cell r="U64">
            <v>1.681</v>
          </cell>
          <cell r="V64">
            <v>3.952</v>
          </cell>
          <cell r="W64">
            <v>3.871</v>
          </cell>
          <cell r="X64">
            <v>2.4740000000000002</v>
          </cell>
          <cell r="Y64">
            <v>1.5109999999999999</v>
          </cell>
        </row>
      </sheetData>
      <sheetData sheetId="18">
        <row r="7">
          <cell r="N7">
            <v>27.82</v>
          </cell>
          <cell r="O7">
            <v>0</v>
          </cell>
          <cell r="P7">
            <v>-3</v>
          </cell>
          <cell r="Q7">
            <v>-3</v>
          </cell>
          <cell r="R7">
            <v>19.54</v>
          </cell>
          <cell r="S7">
            <v>46.01</v>
          </cell>
          <cell r="T7">
            <v>80.2</v>
          </cell>
          <cell r="U7">
            <v>64.489999999999995</v>
          </cell>
          <cell r="V7">
            <v>75.489999999999995</v>
          </cell>
          <cell r="W7">
            <v>74.63</v>
          </cell>
          <cell r="X7">
            <v>51.47</v>
          </cell>
          <cell r="Y7">
            <v>39.049999999999997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44321</v>
          </cell>
        </row>
        <row r="4">
          <cell r="B4">
            <v>44321</v>
          </cell>
        </row>
        <row r="5">
          <cell r="B5">
            <v>44321</v>
          </cell>
        </row>
        <row r="6">
          <cell r="B6">
            <v>44321</v>
          </cell>
        </row>
        <row r="7">
          <cell r="B7">
            <v>44321</v>
          </cell>
        </row>
        <row r="8">
          <cell r="B8">
            <v>44321</v>
          </cell>
        </row>
        <row r="9">
          <cell r="B9">
            <v>44321</v>
          </cell>
        </row>
        <row r="10">
          <cell r="B10">
            <v>44321</v>
          </cell>
        </row>
        <row r="11">
          <cell r="B11">
            <v>44321</v>
          </cell>
        </row>
        <row r="12">
          <cell r="B12">
            <v>44321</v>
          </cell>
        </row>
        <row r="13">
          <cell r="B13">
            <v>44321</v>
          </cell>
        </row>
        <row r="14">
          <cell r="B14">
            <v>44321</v>
          </cell>
        </row>
        <row r="15">
          <cell r="B15">
            <v>44321</v>
          </cell>
        </row>
        <row r="16">
          <cell r="B16">
            <v>44321</v>
          </cell>
        </row>
      </sheetData>
      <sheetData sheetId="41">
        <row r="2">
          <cell r="C2">
            <v>44327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771.87559999999996</v>
          </cell>
          <cell r="J12">
            <v>771.87599999999998</v>
          </cell>
          <cell r="K12">
            <v>771.87599999999998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</v>
          </cell>
          <cell r="J15">
            <v>12.073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46.2913</v>
          </cell>
          <cell r="J25">
            <v>46.290999999999997</v>
          </cell>
          <cell r="K25">
            <v>46.290999999999997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25.579000000000001</v>
      </c>
      <c r="O4" s="18">
        <v>17.936999999999998</v>
      </c>
      <c r="P4" s="18">
        <v>15.121</v>
      </c>
      <c r="Q4" s="18">
        <v>11.377000000000001</v>
      </c>
      <c r="R4" s="18">
        <v>20.009</v>
      </c>
      <c r="S4" s="18">
        <v>17.027000000000001</v>
      </c>
      <c r="T4" s="18">
        <v>43.288000000000004</v>
      </c>
      <c r="U4" s="18">
        <v>43.143999999999998</v>
      </c>
      <c r="V4" s="18">
        <v>39.785000000000004</v>
      </c>
      <c r="W4" s="18">
        <v>39.9</v>
      </c>
      <c r="X4" s="18">
        <v>40.317999999999998</v>
      </c>
      <c r="Y4" s="18">
        <v>14.229999999999999</v>
      </c>
      <c r="Z4" s="19"/>
      <c r="AA4" s="20">
        <f>SUM(B4:Z4)</f>
        <v>327.71499999999997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27.82</v>
      </c>
      <c r="O7" s="28">
        <v>0</v>
      </c>
      <c r="P7" s="28">
        <v>-3</v>
      </c>
      <c r="Q7" s="28">
        <v>-3</v>
      </c>
      <c r="R7" s="28">
        <v>19.54</v>
      </c>
      <c r="S7" s="28">
        <v>46.01</v>
      </c>
      <c r="T7" s="28">
        <v>80.2</v>
      </c>
      <c r="U7" s="28">
        <v>64.489999999999995</v>
      </c>
      <c r="V7" s="28">
        <v>75.489999999999995</v>
      </c>
      <c r="W7" s="28">
        <v>74.63</v>
      </c>
      <c r="X7" s="28">
        <v>51.47</v>
      </c>
      <c r="Y7" s="28">
        <v>39.049999999999997</v>
      </c>
      <c r="Z7" s="29"/>
      <c r="AA7" s="30">
        <f>IF(SUM(GR_MAINLAND_MCP_SUM_SELL)&lt;&gt;0,AVERAGEIF(GR_MAINLAND_MCP_SUM_SELL,"&lt;&gt;"""),"")</f>
        <v>39.391666666666666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26</v>
      </c>
      <c r="V11" s="47">
        <v>26</v>
      </c>
      <c r="W11" s="47">
        <v>26</v>
      </c>
      <c r="X11" s="47">
        <v>26</v>
      </c>
      <c r="Y11" s="47"/>
      <c r="Z11" s="48"/>
      <c r="AA11" s="49">
        <f>SUM(B11:Z11)</f>
        <v>104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26</v>
      </c>
      <c r="U12" s="47"/>
      <c r="V12" s="47"/>
      <c r="W12" s="47"/>
      <c r="X12" s="47"/>
      <c r="Y12" s="47"/>
      <c r="Z12" s="48"/>
      <c r="AA12" s="49">
        <f>SUM(B12:Z12)</f>
        <v>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16.95</v>
      </c>
      <c r="O13" s="52">
        <v>15.469999999999999</v>
      </c>
      <c r="P13" s="52">
        <v>15.121</v>
      </c>
      <c r="Q13" s="52">
        <v>11.377000000000001</v>
      </c>
      <c r="R13" s="52">
        <v>16.694000000000003</v>
      </c>
      <c r="S13" s="52">
        <v>8.2779999999999987</v>
      </c>
      <c r="T13" s="52">
        <v>10.000999999999999</v>
      </c>
      <c r="U13" s="52">
        <v>8.8329999999999984</v>
      </c>
      <c r="V13" s="52">
        <v>8.8539999999999992</v>
      </c>
      <c r="W13" s="52">
        <v>8.9380000000000006</v>
      </c>
      <c r="X13" s="52">
        <v>8.3039999999999985</v>
      </c>
      <c r="Y13" s="52">
        <v>9.1499999999999986</v>
      </c>
      <c r="Z13" s="53"/>
      <c r="AA13" s="54">
        <f>SUM(B13:Z13)</f>
        <v>137.97000000000003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16.95</v>
      </c>
      <c r="O14" s="57">
        <f t="shared" si="0"/>
        <v>15.469999999999999</v>
      </c>
      <c r="P14" s="57">
        <f t="shared" si="0"/>
        <v>15.121</v>
      </c>
      <c r="Q14" s="57">
        <f t="shared" si="0"/>
        <v>11.377000000000001</v>
      </c>
      <c r="R14" s="57">
        <f t="shared" si="0"/>
        <v>16.694000000000003</v>
      </c>
      <c r="S14" s="57">
        <f t="shared" si="0"/>
        <v>8.2779999999999987</v>
      </c>
      <c r="T14" s="57">
        <f t="shared" si="0"/>
        <v>36.000999999999998</v>
      </c>
      <c r="U14" s="57">
        <f t="shared" si="0"/>
        <v>34.832999999999998</v>
      </c>
      <c r="V14" s="57">
        <f t="shared" si="0"/>
        <v>34.853999999999999</v>
      </c>
      <c r="W14" s="57">
        <f t="shared" si="0"/>
        <v>34.938000000000002</v>
      </c>
      <c r="X14" s="57">
        <f t="shared" si="0"/>
        <v>34.304000000000002</v>
      </c>
      <c r="Y14" s="57">
        <f t="shared" si="0"/>
        <v>9.1499999999999986</v>
      </c>
      <c r="Z14" s="58" t="str">
        <f t="shared" si="0"/>
        <v/>
      </c>
      <c r="AA14" s="59">
        <f>SUM(AA9:AA13)</f>
        <v>267.97000000000003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1.25</v>
      </c>
      <c r="O17" s="67">
        <v>1.25</v>
      </c>
      <c r="P17" s="67"/>
      <c r="Q17" s="67"/>
      <c r="R17" s="67">
        <v>1.25</v>
      </c>
      <c r="S17" s="67">
        <v>1.67</v>
      </c>
      <c r="T17" s="67">
        <v>1.67</v>
      </c>
      <c r="U17" s="67">
        <v>1.67</v>
      </c>
      <c r="V17" s="67">
        <v>1.67</v>
      </c>
      <c r="W17" s="67">
        <v>1.67</v>
      </c>
      <c r="X17" s="67">
        <v>1.67</v>
      </c>
      <c r="Y17" s="67">
        <v>2.2799999999999998</v>
      </c>
      <c r="Z17" s="68"/>
      <c r="AA17" s="69">
        <f>SUM(B17:Z17)</f>
        <v>16.05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7.3789999999999996</v>
      </c>
      <c r="O19" s="76">
        <v>1.2169999999999999</v>
      </c>
      <c r="P19" s="76"/>
      <c r="Q19" s="76"/>
      <c r="R19" s="76">
        <v>2.0649999999999999</v>
      </c>
      <c r="S19" s="76">
        <v>7.0790000000000006</v>
      </c>
      <c r="T19" s="76">
        <v>5.617</v>
      </c>
      <c r="U19" s="76">
        <v>6.641</v>
      </c>
      <c r="V19" s="76">
        <v>3.2610000000000001</v>
      </c>
      <c r="W19" s="76">
        <v>3.2919999999999998</v>
      </c>
      <c r="X19" s="76">
        <v>4.3440000000000003</v>
      </c>
      <c r="Y19" s="76">
        <v>2.8</v>
      </c>
      <c r="Z19" s="73"/>
      <c r="AA19" s="74">
        <f>SUM(B19:Z19)</f>
        <v>43.695000000000007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8.6289999999999996</v>
      </c>
      <c r="O22" s="83">
        <f t="shared" si="1"/>
        <v>2.4669999999999996</v>
      </c>
      <c r="P22" s="83">
        <f t="shared" si="1"/>
        <v>0</v>
      </c>
      <c r="Q22" s="83">
        <f t="shared" si="1"/>
        <v>0</v>
      </c>
      <c r="R22" s="83">
        <f t="shared" si="1"/>
        <v>3.3149999999999999</v>
      </c>
      <c r="S22" s="83">
        <f t="shared" si="1"/>
        <v>8.7490000000000006</v>
      </c>
      <c r="T22" s="83">
        <f t="shared" si="1"/>
        <v>7.2869999999999999</v>
      </c>
      <c r="U22" s="83">
        <f t="shared" si="1"/>
        <v>8.3109999999999999</v>
      </c>
      <c r="V22" s="83">
        <f t="shared" si="1"/>
        <v>4.931</v>
      </c>
      <c r="W22" s="83">
        <f t="shared" si="1"/>
        <v>4.9619999999999997</v>
      </c>
      <c r="X22" s="83">
        <f t="shared" si="1"/>
        <v>6.0140000000000002</v>
      </c>
      <c r="Y22" s="83">
        <f t="shared" si="1"/>
        <v>5.08</v>
      </c>
      <c r="Z22" s="84" t="str">
        <f t="shared" si="1"/>
        <v/>
      </c>
      <c r="AA22" s="85">
        <f>SUM(AA17:AA21)</f>
        <v>59.745000000000005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25.579000000000001</v>
      </c>
      <c r="O26" s="72">
        <v>17.937000000000001</v>
      </c>
      <c r="P26" s="72">
        <v>15.121</v>
      </c>
      <c r="Q26" s="72">
        <v>11.377000000000001</v>
      </c>
      <c r="R26" s="72">
        <v>20.009</v>
      </c>
      <c r="S26" s="72">
        <v>17.027000000000001</v>
      </c>
      <c r="T26" s="72">
        <v>43.287999999999997</v>
      </c>
      <c r="U26" s="72">
        <v>43.143999999999998</v>
      </c>
      <c r="V26" s="72">
        <v>39.784999999999997</v>
      </c>
      <c r="W26" s="72">
        <v>39.9</v>
      </c>
      <c r="X26" s="72">
        <v>40.317999999999998</v>
      </c>
      <c r="Y26" s="72">
        <v>14.23</v>
      </c>
      <c r="Z26" s="73"/>
      <c r="AA26" s="74">
        <f>SUM(B26:Z26)</f>
        <v>327.71500000000003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25.579000000000001</v>
      </c>
      <c r="O28" s="57">
        <f t="shared" si="2"/>
        <v>17.937000000000001</v>
      </c>
      <c r="P28" s="57">
        <f t="shared" si="2"/>
        <v>15.121</v>
      </c>
      <c r="Q28" s="57">
        <f t="shared" si="2"/>
        <v>11.377000000000001</v>
      </c>
      <c r="R28" s="57">
        <f t="shared" si="2"/>
        <v>20.009</v>
      </c>
      <c r="S28" s="57">
        <f t="shared" si="2"/>
        <v>17.027000000000001</v>
      </c>
      <c r="T28" s="57">
        <f t="shared" si="2"/>
        <v>43.287999999999997</v>
      </c>
      <c r="U28" s="57">
        <f t="shared" si="2"/>
        <v>43.143999999999998</v>
      </c>
      <c r="V28" s="57">
        <f t="shared" si="2"/>
        <v>39.784999999999997</v>
      </c>
      <c r="W28" s="57">
        <f t="shared" si="2"/>
        <v>39.9</v>
      </c>
      <c r="X28" s="57">
        <f t="shared" si="2"/>
        <v>40.317999999999998</v>
      </c>
      <c r="Y28" s="57">
        <f t="shared" si="2"/>
        <v>14.23</v>
      </c>
      <c r="Z28" s="58" t="str">
        <f t="shared" si="2"/>
        <v/>
      </c>
      <c r="AA28" s="59">
        <f>SUM(AA25:AA27)</f>
        <v>327.71500000000003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25.579000000000001</v>
      </c>
      <c r="O47" s="83">
        <f t="shared" si="8"/>
        <v>17.936999999999998</v>
      </c>
      <c r="P47" s="83">
        <f t="shared" si="8"/>
        <v>15.121</v>
      </c>
      <c r="Q47" s="83">
        <f t="shared" si="8"/>
        <v>11.377000000000001</v>
      </c>
      <c r="R47" s="83">
        <f t="shared" si="8"/>
        <v>20.009000000000004</v>
      </c>
      <c r="S47" s="83">
        <f t="shared" si="8"/>
        <v>17.027000000000001</v>
      </c>
      <c r="T47" s="83">
        <f t="shared" si="8"/>
        <v>43.287999999999997</v>
      </c>
      <c r="U47" s="83">
        <f t="shared" si="8"/>
        <v>43.143999999999998</v>
      </c>
      <c r="V47" s="83">
        <f t="shared" si="8"/>
        <v>39.784999999999997</v>
      </c>
      <c r="W47" s="83">
        <f t="shared" si="8"/>
        <v>39.900000000000006</v>
      </c>
      <c r="X47" s="83">
        <f t="shared" si="8"/>
        <v>40.318000000000005</v>
      </c>
      <c r="Y47" s="83">
        <f t="shared" si="8"/>
        <v>14.229999999999999</v>
      </c>
      <c r="Z47" s="84" t="str">
        <f t="shared" si="8"/>
        <v/>
      </c>
      <c r="AA47" s="100">
        <f>SUM(B47:Z47)</f>
        <v>327.71500000000003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25.578999999999997</v>
      </c>
      <c r="O4" s="18">
        <v>17.937000000000001</v>
      </c>
      <c r="P4" s="18">
        <v>15.121</v>
      </c>
      <c r="Q4" s="18">
        <v>11.377000000000001</v>
      </c>
      <c r="R4" s="18">
        <v>20.009</v>
      </c>
      <c r="S4" s="18">
        <v>17.027000000000001</v>
      </c>
      <c r="T4" s="18">
        <v>43.287999999999997</v>
      </c>
      <c r="U4" s="18">
        <v>43.144000000000005</v>
      </c>
      <c r="V4" s="18">
        <v>39.785000000000004</v>
      </c>
      <c r="W4" s="18">
        <v>39.9</v>
      </c>
      <c r="X4" s="18">
        <v>40.317999999999998</v>
      </c>
      <c r="Y4" s="18">
        <v>14.23</v>
      </c>
      <c r="Z4" s="19"/>
      <c r="AA4" s="20">
        <f>SUM(B4:Z4)</f>
        <v>327.71499999999997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27.82</v>
      </c>
      <c r="O7" s="28">
        <v>0</v>
      </c>
      <c r="P7" s="28">
        <v>-3</v>
      </c>
      <c r="Q7" s="28">
        <v>-3</v>
      </c>
      <c r="R7" s="28">
        <v>19.54</v>
      </c>
      <c r="S7" s="28">
        <v>46.01</v>
      </c>
      <c r="T7" s="28">
        <v>80.2</v>
      </c>
      <c r="U7" s="28">
        <v>64.489999999999995</v>
      </c>
      <c r="V7" s="28">
        <v>75.489999999999995</v>
      </c>
      <c r="W7" s="28">
        <v>74.63</v>
      </c>
      <c r="X7" s="28">
        <v>51.47</v>
      </c>
      <c r="Y7" s="28">
        <v>39.049999999999997</v>
      </c>
      <c r="Z7" s="29"/>
      <c r="AA7" s="30">
        <v>39.391666666666666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26</v>
      </c>
      <c r="U12" s="47">
        <v>26</v>
      </c>
      <c r="V12" s="47">
        <v>26</v>
      </c>
      <c r="W12" s="47">
        <v>26</v>
      </c>
      <c r="X12" s="47">
        <v>26</v>
      </c>
      <c r="Y12" s="47"/>
      <c r="Z12" s="48"/>
      <c r="AA12" s="49">
        <f>SUM(B12:Z12)</f>
        <v>130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22.720000000000002</v>
      </c>
      <c r="O13" s="52">
        <v>14.727</v>
      </c>
      <c r="P13" s="52">
        <v>11.377000000000001</v>
      </c>
      <c r="Q13" s="52">
        <v>7.2309999999999999</v>
      </c>
      <c r="R13" s="52">
        <v>7.78</v>
      </c>
      <c r="S13" s="52">
        <v>7.53</v>
      </c>
      <c r="T13" s="52">
        <v>12.774000000000001</v>
      </c>
      <c r="U13" s="52">
        <v>13.45</v>
      </c>
      <c r="V13" s="52">
        <v>7.81</v>
      </c>
      <c r="W13" s="52">
        <v>7.95</v>
      </c>
      <c r="X13" s="52">
        <v>8.7129999999999992</v>
      </c>
      <c r="Y13" s="52">
        <v>7.53</v>
      </c>
      <c r="Z13" s="53"/>
      <c r="AA13" s="54">
        <f>SUM(B13:Z13)</f>
        <v>129.59200000000001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22.720000000000002</v>
      </c>
      <c r="O14" s="57">
        <f t="shared" si="0"/>
        <v>14.727</v>
      </c>
      <c r="P14" s="57">
        <f t="shared" si="0"/>
        <v>11.377000000000001</v>
      </c>
      <c r="Q14" s="57">
        <f t="shared" si="0"/>
        <v>7.2309999999999999</v>
      </c>
      <c r="R14" s="57">
        <f t="shared" si="0"/>
        <v>7.78</v>
      </c>
      <c r="S14" s="57">
        <f t="shared" si="0"/>
        <v>7.53</v>
      </c>
      <c r="T14" s="57">
        <f t="shared" si="0"/>
        <v>38.774000000000001</v>
      </c>
      <c r="U14" s="57">
        <f t="shared" si="0"/>
        <v>39.450000000000003</v>
      </c>
      <c r="V14" s="57">
        <f t="shared" si="0"/>
        <v>33.81</v>
      </c>
      <c r="W14" s="57">
        <f t="shared" si="0"/>
        <v>33.950000000000003</v>
      </c>
      <c r="X14" s="57">
        <f t="shared" si="0"/>
        <v>34.713000000000001</v>
      </c>
      <c r="Y14" s="57">
        <f t="shared" si="0"/>
        <v>7.53</v>
      </c>
      <c r="Z14" s="58" t="str">
        <f t="shared" si="0"/>
        <v/>
      </c>
      <c r="AA14" s="59">
        <f>SUM(AA9:AA13)</f>
        <v>259.59199999999998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1.6400000000000001</v>
      </c>
      <c r="O18" s="72">
        <v>1.633</v>
      </c>
      <c r="P18" s="72">
        <v>1.607</v>
      </c>
      <c r="Q18" s="72">
        <v>1.609</v>
      </c>
      <c r="R18" s="72">
        <v>4.702</v>
      </c>
      <c r="S18" s="72">
        <v>2.71</v>
      </c>
      <c r="T18" s="72">
        <v>2.052</v>
      </c>
      <c r="U18" s="72">
        <v>2.0129999999999999</v>
      </c>
      <c r="V18" s="72">
        <v>2.0230000000000001</v>
      </c>
      <c r="W18" s="72">
        <v>2.0790000000000002</v>
      </c>
      <c r="X18" s="72">
        <v>3.1310000000000002</v>
      </c>
      <c r="Y18" s="72">
        <v>5.1890000000000001</v>
      </c>
      <c r="Z18" s="73"/>
      <c r="AA18" s="74">
        <f>SUM(B18:Z18)</f>
        <v>30.388000000000002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1.2189999999999999</v>
      </c>
      <c r="O19" s="76">
        <v>1.577</v>
      </c>
      <c r="P19" s="76">
        <v>2.137</v>
      </c>
      <c r="Q19" s="76">
        <v>2.5369999999999999</v>
      </c>
      <c r="R19" s="76">
        <v>7.5270000000000001</v>
      </c>
      <c r="S19" s="76">
        <v>6.7869999999999999</v>
      </c>
      <c r="T19" s="76">
        <v>2.4619999999999997</v>
      </c>
      <c r="U19" s="76">
        <v>1.681</v>
      </c>
      <c r="V19" s="76">
        <v>3.952</v>
      </c>
      <c r="W19" s="76">
        <v>3.871</v>
      </c>
      <c r="X19" s="76">
        <v>2.4740000000000002</v>
      </c>
      <c r="Y19" s="76">
        <v>1.5109999999999999</v>
      </c>
      <c r="Z19" s="73"/>
      <c r="AA19" s="74">
        <f>SUM(B19:Z19)</f>
        <v>37.735000000000007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2.859</v>
      </c>
      <c r="O22" s="83">
        <f t="shared" si="1"/>
        <v>3.21</v>
      </c>
      <c r="P22" s="83">
        <f t="shared" si="1"/>
        <v>3.7439999999999998</v>
      </c>
      <c r="Q22" s="83">
        <f t="shared" si="1"/>
        <v>4.1459999999999999</v>
      </c>
      <c r="R22" s="83">
        <f t="shared" si="1"/>
        <v>12.228999999999999</v>
      </c>
      <c r="S22" s="83">
        <f t="shared" si="1"/>
        <v>9.4969999999999999</v>
      </c>
      <c r="T22" s="83">
        <f t="shared" si="1"/>
        <v>4.5139999999999993</v>
      </c>
      <c r="U22" s="83">
        <f t="shared" si="1"/>
        <v>3.694</v>
      </c>
      <c r="V22" s="83">
        <f t="shared" si="1"/>
        <v>5.9749999999999996</v>
      </c>
      <c r="W22" s="83">
        <f t="shared" si="1"/>
        <v>5.95</v>
      </c>
      <c r="X22" s="83">
        <f t="shared" si="1"/>
        <v>5.6050000000000004</v>
      </c>
      <c r="Y22" s="83">
        <f t="shared" si="1"/>
        <v>6.7</v>
      </c>
      <c r="Z22" s="84">
        <f t="shared" si="1"/>
        <v>0</v>
      </c>
      <c r="AA22" s="85">
        <f t="shared" si="1"/>
        <v>68.123000000000005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25.579000000000001</v>
      </c>
      <c r="O26" s="72">
        <v>17.937000000000001</v>
      </c>
      <c r="P26" s="72">
        <v>15.121</v>
      </c>
      <c r="Q26" s="72">
        <v>11.377000000000001</v>
      </c>
      <c r="R26" s="72">
        <v>20.009</v>
      </c>
      <c r="S26" s="72">
        <v>17.027000000000001</v>
      </c>
      <c r="T26" s="72">
        <v>43.287999999999997</v>
      </c>
      <c r="U26" s="72">
        <v>43.143999999999998</v>
      </c>
      <c r="V26" s="72">
        <v>39.784999999999997</v>
      </c>
      <c r="W26" s="72">
        <v>39.9</v>
      </c>
      <c r="X26" s="72">
        <v>40.317999999999998</v>
      </c>
      <c r="Y26" s="72">
        <v>14.23</v>
      </c>
      <c r="Z26" s="73"/>
      <c r="AA26" s="74">
        <f>SUM(B26:Z26)</f>
        <v>327.71500000000003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25.579000000000001</v>
      </c>
      <c r="O28" s="57">
        <f t="shared" si="2"/>
        <v>17.937000000000001</v>
      </c>
      <c r="P28" s="57">
        <f t="shared" si="2"/>
        <v>15.121</v>
      </c>
      <c r="Q28" s="57">
        <f t="shared" si="2"/>
        <v>11.377000000000001</v>
      </c>
      <c r="R28" s="57">
        <f t="shared" si="2"/>
        <v>20.009</v>
      </c>
      <c r="S28" s="57">
        <f t="shared" si="2"/>
        <v>17.027000000000001</v>
      </c>
      <c r="T28" s="57">
        <f t="shared" si="2"/>
        <v>43.287999999999997</v>
      </c>
      <c r="U28" s="57">
        <f t="shared" si="2"/>
        <v>43.143999999999998</v>
      </c>
      <c r="V28" s="57">
        <f t="shared" si="2"/>
        <v>39.784999999999997</v>
      </c>
      <c r="W28" s="57">
        <f t="shared" si="2"/>
        <v>39.9</v>
      </c>
      <c r="X28" s="57">
        <f t="shared" si="2"/>
        <v>40.317999999999998</v>
      </c>
      <c r="Y28" s="57">
        <f t="shared" si="2"/>
        <v>14.23</v>
      </c>
      <c r="Z28" s="58">
        <f t="shared" si="2"/>
        <v>0</v>
      </c>
      <c r="AA28" s="59">
        <f t="shared" si="2"/>
        <v>327.71500000000003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25.579000000000001</v>
      </c>
      <c r="O47" s="83">
        <f t="shared" si="8"/>
        <v>17.937000000000001</v>
      </c>
      <c r="P47" s="83">
        <f t="shared" si="8"/>
        <v>15.121</v>
      </c>
      <c r="Q47" s="83">
        <f t="shared" si="8"/>
        <v>11.376999999999999</v>
      </c>
      <c r="R47" s="83">
        <f t="shared" si="8"/>
        <v>20.009</v>
      </c>
      <c r="S47" s="83">
        <f t="shared" si="8"/>
        <v>17.027000000000001</v>
      </c>
      <c r="T47" s="83">
        <f t="shared" si="8"/>
        <v>43.287999999999997</v>
      </c>
      <c r="U47" s="83">
        <f t="shared" si="8"/>
        <v>43.144000000000005</v>
      </c>
      <c r="V47" s="83">
        <f t="shared" si="8"/>
        <v>39.785000000000004</v>
      </c>
      <c r="W47" s="83">
        <f t="shared" si="8"/>
        <v>39.900000000000006</v>
      </c>
      <c r="X47" s="83">
        <f t="shared" si="8"/>
        <v>40.317999999999998</v>
      </c>
      <c r="Y47" s="83">
        <f t="shared" si="8"/>
        <v>14.23</v>
      </c>
      <c r="Z47" s="84">
        <f t="shared" si="8"/>
        <v>0</v>
      </c>
      <c r="AA47" s="100">
        <f>SUM(B47:Z47)</f>
        <v>327.71500000000003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2021-05-09T08:17:16Z</dcterms:created>
  <dcterms:modified xsi:type="dcterms:W3CDTF">2021-05-09T08:17:17Z</dcterms:modified>
</cp:coreProperties>
</file>