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<sst xmlns="http://schemas.openxmlformats.org/spreadsheetml/2006/main" count="110" uniqueCount="50">
  <si>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08/05/2021 11:16:37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</si>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</sst>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9.5330000000000013</c:v>
                </c:pt>
                <c:pt idx="13">
                  <c:v>14.766</c:v>
                </c:pt>
                <c:pt idx="14">
                  <c:v>9.0500000000000007</c:v>
                </c:pt>
                <c:pt idx="15">
                  <c:v>6.87</c:v>
                </c:pt>
                <c:pt idx="16">
                  <c:v>4.99</c:v>
                </c:pt>
                <c:pt idx="17">
                  <c:v>8.36</c:v>
                </c:pt>
                <c:pt idx="18">
                  <c:v>13.01</c:v>
                </c:pt>
                <c:pt idx="19">
                  <c:v>13.869</c:v>
                </c:pt>
                <c:pt idx="20">
                  <c:v>9.3460000000000001</c:v>
                </c:pt>
                <c:pt idx="21">
                  <c:v>14.332000000000001</c:v>
                </c:pt>
                <c:pt idx="22">
                  <c:v>21.5</c:v>
                </c:pt>
                <c:pt idx="23">
                  <c:v>30.792999999999999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30</c:v>
                </c:pt>
                <c:pt idx="20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4172968"/>
        <c:axId val="244173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30.394999999999996</c:v>
                </c:pt>
                <c:pt idx="13">
                  <c:v>27.934000000000001</c:v>
                </c:pt>
                <c:pt idx="14">
                  <c:v>26.318000000000001</c:v>
                </c:pt>
                <c:pt idx="15">
                  <c:v>25.748999999999999</c:v>
                </c:pt>
                <c:pt idx="16">
                  <c:v>25.741999999999997</c:v>
                </c:pt>
                <c:pt idx="17">
                  <c:v>23.613000000000003</c:v>
                </c:pt>
                <c:pt idx="18">
                  <c:v>18.742999999999995</c:v>
                </c:pt>
                <c:pt idx="19">
                  <c:v>45.908999999999999</c:v>
                </c:pt>
                <c:pt idx="20">
                  <c:v>44.660999999999994</c:v>
                </c:pt>
                <c:pt idx="21">
                  <c:v>19.582000000000001</c:v>
                </c:pt>
                <c:pt idx="22">
                  <c:v>27.318999999999999</c:v>
                </c:pt>
                <c:pt idx="23">
                  <c:v>30.792999999999999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172968"/>
        <c:axId val="244173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51.08</c:v>
                </c:pt>
                <c:pt idx="13">
                  <c:v>46.58</c:v>
                </c:pt>
                <c:pt idx="14">
                  <c:v>20</c:v>
                </c:pt>
                <c:pt idx="15">
                  <c:v>35.67</c:v>
                </c:pt>
                <c:pt idx="16">
                  <c:v>41.63</c:v>
                </c:pt>
                <c:pt idx="17">
                  <c:v>39.69</c:v>
                </c:pt>
                <c:pt idx="18">
                  <c:v>20</c:v>
                </c:pt>
                <c:pt idx="19">
                  <c:v>24.42</c:v>
                </c:pt>
                <c:pt idx="20">
                  <c:v>30.16</c:v>
                </c:pt>
                <c:pt idx="21">
                  <c:v>21</c:v>
                </c:pt>
                <c:pt idx="22">
                  <c:v>19.739999999999998</c:v>
                </c:pt>
                <c:pt idx="23">
                  <c:v>46.47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174144"/>
        <c:axId val="244173752"/>
      </c:lineChart>
      <c:catAx>
        <c:axId val="244172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173360"/>
        <c:crosses val="autoZero"/>
        <c:auto val="1"/>
        <c:lblAlgn val="ctr"/>
        <c:lblOffset val="100"/>
        <c:noMultiLvlLbl val="0"/>
      </c:catAx>
      <c:valAx>
        <c:axId val="24417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172968"/>
        <c:crosses val="autoZero"/>
        <c:crossBetween val="between"/>
      </c:valAx>
      <c:valAx>
        <c:axId val="244173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174144"/>
        <c:crosses val="max"/>
        <c:crossBetween val="between"/>
      </c:valAx>
      <c:catAx>
        <c:axId val="244174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173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60</v>
          </cell>
        </row>
        <row r="29">
          <cell r="C29">
            <v>0</v>
          </cell>
        </row>
        <row r="30">
          <cell r="C30">
            <v>156.41900000000001</v>
          </cell>
        </row>
        <row r="31">
          <cell r="C31">
            <v>12.707000000000001</v>
          </cell>
        </row>
        <row r="32">
          <cell r="C32">
            <v>0.09</v>
          </cell>
        </row>
        <row r="33">
          <cell r="C33">
            <v>117.542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2.2000000000000002</v>
          </cell>
        </row>
        <row r="39">
          <cell r="C39">
            <v>25.932999999999996</v>
          </cell>
        </row>
        <row r="40">
          <cell r="C40">
            <v>19.145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</v>
          </cell>
        </row>
        <row r="46">
          <cell r="C46">
            <v>0</v>
          </cell>
        </row>
        <row r="47">
          <cell r="C47">
            <v>239.47999999999996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51.08</v>
          </cell>
          <cell r="O7">
            <v>46.58</v>
          </cell>
          <cell r="P7">
            <v>20</v>
          </cell>
          <cell r="Q7">
            <v>35.67</v>
          </cell>
          <cell r="R7">
            <v>41.63</v>
          </cell>
          <cell r="S7">
            <v>39.69</v>
          </cell>
          <cell r="T7">
            <v>20</v>
          </cell>
          <cell r="U7">
            <v>24.42</v>
          </cell>
          <cell r="V7">
            <v>30.16</v>
          </cell>
          <cell r="W7">
            <v>21</v>
          </cell>
          <cell r="X7">
            <v>19.739999999999998</v>
          </cell>
          <cell r="Y7">
            <v>46.47</v>
          </cell>
        </row>
        <row r="52">
          <cell r="U52">
            <v>30</v>
          </cell>
          <cell r="V52">
            <v>30</v>
          </cell>
        </row>
        <row r="57">
          <cell r="N57">
            <v>9.5330000000000013</v>
          </cell>
          <cell r="O57">
            <v>14.766</v>
          </cell>
          <cell r="P57">
            <v>9.0500000000000007</v>
          </cell>
          <cell r="Q57">
            <v>6.87</v>
          </cell>
          <cell r="R57">
            <v>4.99</v>
          </cell>
          <cell r="S57">
            <v>8.36</v>
          </cell>
          <cell r="T57">
            <v>13.01</v>
          </cell>
          <cell r="U57">
            <v>13.869</v>
          </cell>
          <cell r="V57">
            <v>9.3460000000000001</v>
          </cell>
          <cell r="W57">
            <v>14.332000000000001</v>
          </cell>
          <cell r="X57">
            <v>21.5</v>
          </cell>
          <cell r="Y57">
            <v>30.792999999999999</v>
          </cell>
        </row>
        <row r="62">
          <cell r="N62">
            <v>10.66</v>
          </cell>
          <cell r="S62">
            <v>2.0470000000000002</v>
          </cell>
        </row>
        <row r="63">
          <cell r="T63">
            <v>0.09</v>
          </cell>
        </row>
        <row r="64">
          <cell r="N64">
            <v>10.202000000000002</v>
          </cell>
          <cell r="O64">
            <v>13.167999999999997</v>
          </cell>
          <cell r="P64">
            <v>17.268000000000001</v>
          </cell>
          <cell r="Q64">
            <v>18.878999999999998</v>
          </cell>
          <cell r="R64">
            <v>20.751999999999999</v>
          </cell>
          <cell r="S64">
            <v>13.206</v>
          </cell>
          <cell r="T64">
            <v>5.6429999999999998</v>
          </cell>
          <cell r="U64">
            <v>2.04</v>
          </cell>
          <cell r="V64">
            <v>5.3149999999999995</v>
          </cell>
          <cell r="W64">
            <v>5.25</v>
          </cell>
          <cell r="X64">
            <v>5.819</v>
          </cell>
        </row>
      </sheetData>
      <sheetData sheetId="17">
        <row r="27">
          <cell r="U27">
            <v>30</v>
          </cell>
          <cell r="V27">
            <v>30</v>
          </cell>
        </row>
        <row r="57">
          <cell r="N57">
            <v>27.478999999999999</v>
          </cell>
          <cell r="O57">
            <v>24.911000000000001</v>
          </cell>
          <cell r="P57">
            <v>24.890999999999998</v>
          </cell>
          <cell r="Q57">
            <v>21.771000000000001</v>
          </cell>
          <cell r="R57">
            <v>20.000999999999998</v>
          </cell>
          <cell r="S57">
            <v>17.344999999999999</v>
          </cell>
          <cell r="T57">
            <v>13.635999999999999</v>
          </cell>
          <cell r="U57">
            <v>12.120999999999999</v>
          </cell>
          <cell r="V57">
            <v>12.875</v>
          </cell>
          <cell r="W57">
            <v>17.835999999999999</v>
          </cell>
          <cell r="X57">
            <v>25.544999999999998</v>
          </cell>
          <cell r="Y57">
            <v>21.068999999999999</v>
          </cell>
        </row>
        <row r="62">
          <cell r="N62">
            <v>1.1000000000000001</v>
          </cell>
          <cell r="O62">
            <v>1.1000000000000001</v>
          </cell>
        </row>
        <row r="63">
          <cell r="N63">
            <v>1.8160000000000001</v>
          </cell>
          <cell r="O63">
            <v>1.923</v>
          </cell>
          <cell r="P63">
            <v>1.427</v>
          </cell>
          <cell r="Q63">
            <v>3.9779999999999998</v>
          </cell>
          <cell r="R63">
            <v>3.7409999999999997</v>
          </cell>
          <cell r="S63">
            <v>1.8279999999999998</v>
          </cell>
          <cell r="T63">
            <v>1.867</v>
          </cell>
          <cell r="U63">
            <v>1.9319999999999999</v>
          </cell>
          <cell r="V63">
            <v>1.786</v>
          </cell>
          <cell r="W63">
            <v>1.746</v>
          </cell>
          <cell r="X63">
            <v>1.774</v>
          </cell>
          <cell r="Y63">
            <v>2.1149999999999998</v>
          </cell>
        </row>
        <row r="64">
          <cell r="R64">
            <v>2</v>
          </cell>
          <cell r="S64">
            <v>4.4400000000000004</v>
          </cell>
          <cell r="T64">
            <v>3.24</v>
          </cell>
          <cell r="U64">
            <v>1.8559999999999999</v>
          </cell>
          <cell r="Y64">
            <v>7.6089999999999991</v>
          </cell>
        </row>
      </sheetData>
      <sheetData sheetId="18">
        <row r="7">
          <cell r="N7">
            <v>51.08</v>
          </cell>
          <cell r="O7">
            <v>46.58</v>
          </cell>
          <cell r="P7">
            <v>20</v>
          </cell>
          <cell r="Q7">
            <v>35.67</v>
          </cell>
          <cell r="R7">
            <v>41.63</v>
          </cell>
          <cell r="S7">
            <v>39.69</v>
          </cell>
          <cell r="T7">
            <v>20</v>
          </cell>
          <cell r="U7">
            <v>24.42</v>
          </cell>
          <cell r="V7">
            <v>30.16</v>
          </cell>
          <cell r="W7">
            <v>21</v>
          </cell>
          <cell r="X7">
            <v>19.739999999999998</v>
          </cell>
          <cell r="Y7">
            <v>46.47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PPC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769.37800000000004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30.395000000000003</v>
      </c>
      <c r="O4" s="18">
        <v>27.934000000000001</v>
      </c>
      <c r="P4" s="18">
        <v>26.317999999999998</v>
      </c>
      <c r="Q4" s="18">
        <v>25.748999999999999</v>
      </c>
      <c r="R4" s="18">
        <v>25.742000000000004</v>
      </c>
      <c r="S4" s="18">
        <v>23.613</v>
      </c>
      <c r="T4" s="18">
        <v>18.742999999999999</v>
      </c>
      <c r="U4" s="18">
        <v>45.908999999999999</v>
      </c>
      <c r="V4" s="18">
        <v>44.661000000000001</v>
      </c>
      <c r="W4" s="18">
        <v>19.582000000000001</v>
      </c>
      <c r="X4" s="18">
        <v>27.319000000000003</v>
      </c>
      <c r="Y4" s="18">
        <v>30.792999999999999</v>
      </c>
      <c r="Z4" s="19"/>
      <c r="AA4" s="20">
        <f>SUM(B4:Z4)</f>
        <v>346.75799999999998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51.08</v>
      </c>
      <c r="O7" s="28">
        <v>46.58</v>
      </c>
      <c r="P7" s="28">
        <v>20</v>
      </c>
      <c r="Q7" s="28">
        <v>35.67</v>
      </c>
      <c r="R7" s="28">
        <v>41.63</v>
      </c>
      <c r="S7" s="28">
        <v>39.69</v>
      </c>
      <c r="T7" s="28">
        <v>20</v>
      </c>
      <c r="U7" s="28">
        <v>24.42</v>
      </c>
      <c r="V7" s="28">
        <v>30.16</v>
      </c>
      <c r="W7" s="28">
        <v>21</v>
      </c>
      <c r="X7" s="28">
        <v>19.739999999999998</v>
      </c>
      <c r="Y7" s="28">
        <v>46.47</v>
      </c>
      <c r="Z7" s="29"/>
      <c r="AA7" s="30">
        <f>IF(SUM(GR_MAINLAND_MCP_SUM_SELL)&lt;&gt;0,AVERAGEIF(GR_MAINLAND_MCP_SUM_SELL,"&lt;&gt;"""),"")</f>
        <v>33.036666666666669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30</v>
      </c>
      <c r="V12" s="47">
        <v>30</v>
      </c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9.5330000000000013</v>
      </c>
      <c r="O13" s="52">
        <v>14.766</v>
      </c>
      <c r="P13" s="52">
        <v>9.0500000000000007</v>
      </c>
      <c r="Q13" s="52">
        <v>6.87</v>
      </c>
      <c r="R13" s="52">
        <v>4.99</v>
      </c>
      <c r="S13" s="52">
        <v>8.36</v>
      </c>
      <c r="T13" s="52">
        <v>13.01</v>
      </c>
      <c r="U13" s="52">
        <v>13.869</v>
      </c>
      <c r="V13" s="52">
        <v>9.3460000000000001</v>
      </c>
      <c r="W13" s="52">
        <v>14.332000000000001</v>
      </c>
      <c r="X13" s="52">
        <v>21.5</v>
      </c>
      <c r="Y13" s="52">
        <v>30.792999999999999</v>
      </c>
      <c r="Z13" s="53"/>
      <c r="AA13" s="54">
        <f>SUM(B13:Z13)</f>
        <v>156.41900000000001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9.5330000000000013</v>
      </c>
      <c r="O14" s="57">
        <f t="shared" si="0"/>
        <v>14.766</v>
      </c>
      <c r="P14" s="57">
        <f t="shared" si="0"/>
        <v>9.0500000000000007</v>
      </c>
      <c r="Q14" s="57">
        <f t="shared" si="0"/>
        <v>6.87</v>
      </c>
      <c r="R14" s="57">
        <f t="shared" si="0"/>
        <v>4.99</v>
      </c>
      <c r="S14" s="57">
        <f t="shared" si="0"/>
        <v>8.36</v>
      </c>
      <c r="T14" s="57">
        <f t="shared" si="0"/>
        <v>13.01</v>
      </c>
      <c r="U14" s="57">
        <f t="shared" si="0"/>
        <v>43.869</v>
      </c>
      <c r="V14" s="57">
        <f t="shared" si="0"/>
        <v>39.346000000000004</v>
      </c>
      <c r="W14" s="57">
        <f t="shared" si="0"/>
        <v>14.332000000000001</v>
      </c>
      <c r="X14" s="57">
        <f t="shared" si="0"/>
        <v>21.5</v>
      </c>
      <c r="Y14" s="57">
        <f t="shared" si="0"/>
        <v>30.792999999999999</v>
      </c>
      <c r="Z14" s="58" t="str">
        <f t="shared" si="0"/>
        <v/>
      </c>
      <c r="AA14" s="59">
        <f>SUM(AA9:AA13)</f>
        <v>216.41900000000001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10.66</v>
      </c>
      <c r="O17" s="67"/>
      <c r="P17" s="67"/>
      <c r="Q17" s="67"/>
      <c r="R17" s="67"/>
      <c r="S17" s="67">
        <v>2.0470000000000002</v>
      </c>
      <c r="T17" s="67"/>
      <c r="U17" s="67"/>
      <c r="V17" s="67"/>
      <c r="W17" s="67"/>
      <c r="X17" s="67"/>
      <c r="Y17" s="67"/>
      <c r="Z17" s="68"/>
      <c r="AA17" s="69">
        <f>SUM(B17:Z17)</f>
        <v>12.707000000000001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0.09</v>
      </c>
      <c r="U18" s="72"/>
      <c r="V18" s="72"/>
      <c r="W18" s="72"/>
      <c r="X18" s="72"/>
      <c r="Y18" s="72"/>
      <c r="Z18" s="73"/>
      <c r="AA18" s="74">
        <f>SUM(B18:Z18)</f>
        <v>0.09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10.202000000000002</v>
      </c>
      <c r="O19" s="76">
        <v>13.167999999999997</v>
      </c>
      <c r="P19" s="76">
        <v>17.268000000000001</v>
      </c>
      <c r="Q19" s="76">
        <v>18.878999999999998</v>
      </c>
      <c r="R19" s="76">
        <v>20.751999999999999</v>
      </c>
      <c r="S19" s="76">
        <v>13.206</v>
      </c>
      <c r="T19" s="76">
        <v>5.6429999999999998</v>
      </c>
      <c r="U19" s="76">
        <v>2.04</v>
      </c>
      <c r="V19" s="76">
        <v>5.3149999999999995</v>
      </c>
      <c r="W19" s="76">
        <v>5.25</v>
      </c>
      <c r="X19" s="76">
        <v>5.819</v>
      </c>
      <c r="Y19" s="76"/>
      <c r="Z19" s="73"/>
      <c r="AA19" s="74">
        <f>SUM(B19:Z19)</f>
        <v>117.542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20.862000000000002</v>
      </c>
      <c r="O22" s="83">
        <f t="shared" si="1"/>
        <v>13.167999999999997</v>
      </c>
      <c r="P22" s="83">
        <f t="shared" si="1"/>
        <v>17.268000000000001</v>
      </c>
      <c r="Q22" s="83">
        <f t="shared" si="1"/>
        <v>18.878999999999998</v>
      </c>
      <c r="R22" s="83">
        <f t="shared" si="1"/>
        <v>20.751999999999999</v>
      </c>
      <c r="S22" s="83">
        <f t="shared" si="1"/>
        <v>15.253</v>
      </c>
      <c r="T22" s="83">
        <f t="shared" si="1"/>
        <v>5.7329999999999997</v>
      </c>
      <c r="U22" s="83">
        <f t="shared" si="1"/>
        <v>2.04</v>
      </c>
      <c r="V22" s="83">
        <f t="shared" si="1"/>
        <v>5.3149999999999995</v>
      </c>
      <c r="W22" s="83">
        <f t="shared" si="1"/>
        <v>5.25</v>
      </c>
      <c r="X22" s="83">
        <f t="shared" si="1"/>
        <v>5.819</v>
      </c>
      <c r="Y22" s="83">
        <f t="shared" si="1"/>
        <v>0</v>
      </c>
      <c r="Z22" s="84" t="str">
        <f t="shared" si="1"/>
        <v/>
      </c>
      <c r="AA22" s="85">
        <f>SUM(AA17:AA21)</f>
        <v>130.339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30.395</v>
      </c>
      <c r="O26" s="72">
        <v>27.934000000000001</v>
      </c>
      <c r="P26" s="72">
        <v>26.318000000000001</v>
      </c>
      <c r="Q26" s="72">
        <v>25.748999999999999</v>
      </c>
      <c r="R26" s="72">
        <v>25.742000000000001</v>
      </c>
      <c r="S26" s="72">
        <v>23.613</v>
      </c>
      <c r="T26" s="72">
        <v>18.742999999999999</v>
      </c>
      <c r="U26" s="72">
        <v>45.908999999999999</v>
      </c>
      <c r="V26" s="72">
        <v>44.661000000000001</v>
      </c>
      <c r="W26" s="72">
        <v>19.582000000000001</v>
      </c>
      <c r="X26" s="72">
        <v>27.318999999999999</v>
      </c>
      <c r="Y26" s="72">
        <v>30.792999999999999</v>
      </c>
      <c r="Z26" s="73"/>
      <c r="AA26" s="74">
        <f>SUM(B26:Z26)</f>
        <v>346.75799999999998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30.395</v>
      </c>
      <c r="O28" s="57">
        <f t="shared" si="2"/>
        <v>27.934000000000001</v>
      </c>
      <c r="P28" s="57">
        <f t="shared" si="2"/>
        <v>26.318000000000001</v>
      </c>
      <c r="Q28" s="57">
        <f t="shared" si="2"/>
        <v>25.748999999999999</v>
      </c>
      <c r="R28" s="57">
        <f t="shared" si="2"/>
        <v>25.742000000000001</v>
      </c>
      <c r="S28" s="57">
        <f t="shared" si="2"/>
        <v>23.613</v>
      </c>
      <c r="T28" s="57">
        <f t="shared" si="2"/>
        <v>18.742999999999999</v>
      </c>
      <c r="U28" s="57">
        <f t="shared" si="2"/>
        <v>45.908999999999999</v>
      </c>
      <c r="V28" s="57">
        <f t="shared" si="2"/>
        <v>44.661000000000001</v>
      </c>
      <c r="W28" s="57">
        <f t="shared" si="2"/>
        <v>19.582000000000001</v>
      </c>
      <c r="X28" s="57">
        <f t="shared" si="2"/>
        <v>27.318999999999999</v>
      </c>
      <c r="Y28" s="57">
        <f t="shared" si="2"/>
        <v>30.792999999999999</v>
      </c>
      <c r="Z28" s="58" t="str">
        <f t="shared" si="2"/>
        <v/>
      </c>
      <c r="AA28" s="59">
        <f>SUM(AA25:AA27)</f>
        <v>346.75799999999998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30.395000000000003</v>
      </c>
      <c r="O47" s="83">
        <f t="shared" si="8"/>
        <v>27.933999999999997</v>
      </c>
      <c r="P47" s="83">
        <f t="shared" si="8"/>
        <v>26.318000000000001</v>
      </c>
      <c r="Q47" s="83">
        <f t="shared" si="8"/>
        <v>25.748999999999999</v>
      </c>
      <c r="R47" s="83">
        <f t="shared" si="8"/>
        <v>25.741999999999997</v>
      </c>
      <c r="S47" s="83">
        <f t="shared" si="8"/>
        <v>23.613</v>
      </c>
      <c r="T47" s="83">
        <f t="shared" si="8"/>
        <v>18.742999999999999</v>
      </c>
      <c r="U47" s="83">
        <f t="shared" si="8"/>
        <v>45.908999999999999</v>
      </c>
      <c r="V47" s="83">
        <f t="shared" si="8"/>
        <v>44.661000000000001</v>
      </c>
      <c r="W47" s="83">
        <f t="shared" si="8"/>
        <v>19.582000000000001</v>
      </c>
      <c r="X47" s="83">
        <f t="shared" si="8"/>
        <v>27.318999999999999</v>
      </c>
      <c r="Y47" s="83">
        <f t="shared" si="8"/>
        <v>30.792999999999999</v>
      </c>
      <c r="Z47" s="84" t="str">
        <f t="shared" si="8"/>
        <v/>
      </c>
      <c r="AA47" s="100">
        <f>SUM(B47:Z47)</f>
        <v>346.75799999999998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30.394999999999996</v>
      </c>
      <c r="O4" s="18">
        <v>27.934000000000001</v>
      </c>
      <c r="P4" s="18">
        <v>26.318000000000001</v>
      </c>
      <c r="Q4" s="18">
        <v>25.748999999999999</v>
      </c>
      <c r="R4" s="18">
        <v>25.741999999999997</v>
      </c>
      <c r="S4" s="18">
        <v>23.613000000000003</v>
      </c>
      <c r="T4" s="18">
        <v>18.742999999999995</v>
      </c>
      <c r="U4" s="18">
        <v>45.908999999999999</v>
      </c>
      <c r="V4" s="18">
        <v>44.660999999999994</v>
      </c>
      <c r="W4" s="18">
        <v>19.582000000000001</v>
      </c>
      <c r="X4" s="18">
        <v>27.318999999999999</v>
      </c>
      <c r="Y4" s="18">
        <v>30.792999999999999</v>
      </c>
      <c r="Z4" s="19"/>
      <c r="AA4" s="20">
        <f>SUM(B4:Z4)</f>
        <v>346.75799999999998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51.08</v>
      </c>
      <c r="O7" s="28">
        <v>46.58</v>
      </c>
      <c r="P7" s="28">
        <v>20</v>
      </c>
      <c r="Q7" s="28">
        <v>35.67</v>
      </c>
      <c r="R7" s="28">
        <v>41.63</v>
      </c>
      <c r="S7" s="28">
        <v>39.69</v>
      </c>
      <c r="T7" s="28">
        <v>20</v>
      </c>
      <c r="U7" s="28">
        <v>24.42</v>
      </c>
      <c r="V7" s="28">
        <v>30.16</v>
      </c>
      <c r="W7" s="28">
        <v>21</v>
      </c>
      <c r="X7" s="28">
        <v>19.739999999999998</v>
      </c>
      <c r="Y7" s="28">
        <v>46.47</v>
      </c>
      <c r="Z7" s="29"/>
      <c r="AA7" s="30">
        <v>33.036666666666669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30</v>
      </c>
      <c r="V11" s="47">
        <v>30</v>
      </c>
      <c r="W11" s="47"/>
      <c r="X11" s="47"/>
      <c r="Y11" s="47"/>
      <c r="Z11" s="48"/>
      <c r="AA11" s="49">
        <f>SUM(B11:Z11)</f>
        <v>60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27.478999999999999</v>
      </c>
      <c r="O13" s="52">
        <v>24.911000000000001</v>
      </c>
      <c r="P13" s="52">
        <v>24.890999999999998</v>
      </c>
      <c r="Q13" s="52">
        <v>21.771000000000001</v>
      </c>
      <c r="R13" s="52">
        <v>20.000999999999998</v>
      </c>
      <c r="S13" s="52">
        <v>17.344999999999999</v>
      </c>
      <c r="T13" s="52">
        <v>13.635999999999999</v>
      </c>
      <c r="U13" s="52">
        <v>12.120999999999999</v>
      </c>
      <c r="V13" s="52">
        <v>12.875</v>
      </c>
      <c r="W13" s="52">
        <v>17.835999999999999</v>
      </c>
      <c r="X13" s="52">
        <v>25.544999999999998</v>
      </c>
      <c r="Y13" s="52">
        <v>21.068999999999999</v>
      </c>
      <c r="Z13" s="53"/>
      <c r="AA13" s="54">
        <f>SUM(B13:Z13)</f>
        <v>239.47999999999996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27.478999999999999</v>
      </c>
      <c r="O14" s="57">
        <f t="shared" si="0"/>
        <v>24.911000000000001</v>
      </c>
      <c r="P14" s="57">
        <f t="shared" si="0"/>
        <v>24.890999999999998</v>
      </c>
      <c r="Q14" s="57">
        <f t="shared" si="0"/>
        <v>21.771000000000001</v>
      </c>
      <c r="R14" s="57">
        <f t="shared" si="0"/>
        <v>20.000999999999998</v>
      </c>
      <c r="S14" s="57">
        <f t="shared" si="0"/>
        <v>17.344999999999999</v>
      </c>
      <c r="T14" s="57">
        <f t="shared" si="0"/>
        <v>13.635999999999999</v>
      </c>
      <c r="U14" s="57">
        <f t="shared" si="0"/>
        <v>42.120999999999995</v>
      </c>
      <c r="V14" s="57">
        <f t="shared" si="0"/>
        <v>42.875</v>
      </c>
      <c r="W14" s="57">
        <f t="shared" si="0"/>
        <v>17.835999999999999</v>
      </c>
      <c r="X14" s="57">
        <f t="shared" si="0"/>
        <v>25.544999999999998</v>
      </c>
      <c r="Y14" s="57">
        <f t="shared" si="0"/>
        <v>21.068999999999999</v>
      </c>
      <c r="Z14" s="58" t="str">
        <f t="shared" si="0"/>
        <v/>
      </c>
      <c r="AA14" s="59">
        <f>SUM(AA9:AA13)</f>
        <v>299.47999999999996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1.1000000000000001</v>
      </c>
      <c r="O17" s="67">
        <v>1.1000000000000001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2.2000000000000002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1.8160000000000001</v>
      </c>
      <c r="O18" s="72">
        <v>1.923</v>
      </c>
      <c r="P18" s="72">
        <v>1.427</v>
      </c>
      <c r="Q18" s="72">
        <v>3.9779999999999998</v>
      </c>
      <c r="R18" s="72">
        <v>3.7409999999999997</v>
      </c>
      <c r="S18" s="72">
        <v>1.8279999999999998</v>
      </c>
      <c r="T18" s="72">
        <v>1.867</v>
      </c>
      <c r="U18" s="72">
        <v>1.9319999999999999</v>
      </c>
      <c r="V18" s="72">
        <v>1.786</v>
      </c>
      <c r="W18" s="72">
        <v>1.746</v>
      </c>
      <c r="X18" s="72">
        <v>1.774</v>
      </c>
      <c r="Y18" s="72">
        <v>2.1149999999999998</v>
      </c>
      <c r="Z18" s="73"/>
      <c r="AA18" s="74">
        <f>SUM(B18:Z18)</f>
        <v>25.932999999999996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2</v>
      </c>
      <c r="S19" s="76">
        <v>4.4400000000000004</v>
      </c>
      <c r="T19" s="76">
        <v>3.24</v>
      </c>
      <c r="U19" s="76">
        <v>1.8559999999999999</v>
      </c>
      <c r="V19" s="76"/>
      <c r="W19" s="76"/>
      <c r="X19" s="76"/>
      <c r="Y19" s="76">
        <v>7.6089999999999991</v>
      </c>
      <c r="Z19" s="73"/>
      <c r="AA19" s="74">
        <f>SUM(B19:Z19)</f>
        <v>19.145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2.9160000000000004</v>
      </c>
      <c r="O22" s="83">
        <f t="shared" si="1"/>
        <v>3.0230000000000001</v>
      </c>
      <c r="P22" s="83">
        <f t="shared" si="1"/>
        <v>1.427</v>
      </c>
      <c r="Q22" s="83">
        <f t="shared" si="1"/>
        <v>3.9779999999999998</v>
      </c>
      <c r="R22" s="83">
        <f t="shared" si="1"/>
        <v>5.7409999999999997</v>
      </c>
      <c r="S22" s="83">
        <f t="shared" si="1"/>
        <v>6.2680000000000007</v>
      </c>
      <c r="T22" s="83">
        <f t="shared" si="1"/>
        <v>5.1070000000000002</v>
      </c>
      <c r="U22" s="83">
        <f t="shared" si="1"/>
        <v>3.7879999999999998</v>
      </c>
      <c r="V22" s="83">
        <f t="shared" si="1"/>
        <v>1.786</v>
      </c>
      <c r="W22" s="83">
        <f t="shared" si="1"/>
        <v>1.746</v>
      </c>
      <c r="X22" s="83">
        <f t="shared" si="1"/>
        <v>1.774</v>
      </c>
      <c r="Y22" s="83">
        <f t="shared" si="1"/>
        <v>9.7239999999999984</v>
      </c>
      <c r="Z22" s="84">
        <f t="shared" si="1"/>
        <v>0</v>
      </c>
      <c r="AA22" s="85">
        <f t="shared" si="1"/>
        <v>47.277999999999992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30.395</v>
      </c>
      <c r="O26" s="72">
        <v>27.934000000000001</v>
      </c>
      <c r="P26" s="72">
        <v>26.318000000000001</v>
      </c>
      <c r="Q26" s="72">
        <v>25.748999999999999</v>
      </c>
      <c r="R26" s="72">
        <v>25.742000000000001</v>
      </c>
      <c r="S26" s="72">
        <v>23.613</v>
      </c>
      <c r="T26" s="72">
        <v>18.742999999999999</v>
      </c>
      <c r="U26" s="72">
        <v>45.908999999999999</v>
      </c>
      <c r="V26" s="72">
        <v>44.661000000000001</v>
      </c>
      <c r="W26" s="72">
        <v>19.582000000000001</v>
      </c>
      <c r="X26" s="72">
        <v>27.318999999999999</v>
      </c>
      <c r="Y26" s="72">
        <v>30.792999999999999</v>
      </c>
      <c r="Z26" s="73"/>
      <c r="AA26" s="74">
        <f>SUM(B26:Z26)</f>
        <v>346.75799999999998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30.395</v>
      </c>
      <c r="O28" s="57">
        <f t="shared" si="2"/>
        <v>27.934000000000001</v>
      </c>
      <c r="P28" s="57">
        <f t="shared" si="2"/>
        <v>26.318000000000001</v>
      </c>
      <c r="Q28" s="57">
        <f t="shared" si="2"/>
        <v>25.748999999999999</v>
      </c>
      <c r="R28" s="57">
        <f t="shared" si="2"/>
        <v>25.742000000000001</v>
      </c>
      <c r="S28" s="57">
        <f t="shared" si="2"/>
        <v>23.613</v>
      </c>
      <c r="T28" s="57">
        <f t="shared" si="2"/>
        <v>18.742999999999999</v>
      </c>
      <c r="U28" s="57">
        <f t="shared" si="2"/>
        <v>45.908999999999999</v>
      </c>
      <c r="V28" s="57">
        <f t="shared" si="2"/>
        <v>44.661000000000001</v>
      </c>
      <c r="W28" s="57">
        <f t="shared" si="2"/>
        <v>19.582000000000001</v>
      </c>
      <c r="X28" s="57">
        <f t="shared" si="2"/>
        <v>27.318999999999999</v>
      </c>
      <c r="Y28" s="57">
        <f t="shared" si="2"/>
        <v>30.792999999999999</v>
      </c>
      <c r="Z28" s="58">
        <f t="shared" si="2"/>
        <v>0</v>
      </c>
      <c r="AA28" s="59">
        <f t="shared" si="2"/>
        <v>346.75799999999998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30.395</v>
      </c>
      <c r="O47" s="83">
        <f t="shared" si="8"/>
        <v>27.934000000000001</v>
      </c>
      <c r="P47" s="83">
        <f t="shared" si="8"/>
        <v>26.317999999999998</v>
      </c>
      <c r="Q47" s="83">
        <f t="shared" si="8"/>
        <v>25.749000000000002</v>
      </c>
      <c r="R47" s="83">
        <f t="shared" si="8"/>
        <v>25.741999999999997</v>
      </c>
      <c r="S47" s="83">
        <f t="shared" si="8"/>
        <v>23.613</v>
      </c>
      <c r="T47" s="83">
        <f t="shared" si="8"/>
        <v>18.742999999999999</v>
      </c>
      <c r="U47" s="83">
        <f t="shared" si="8"/>
        <v>45.908999999999992</v>
      </c>
      <c r="V47" s="83">
        <f t="shared" si="8"/>
        <v>44.661000000000001</v>
      </c>
      <c r="W47" s="83">
        <f t="shared" si="8"/>
        <v>19.581999999999997</v>
      </c>
      <c r="X47" s="83">
        <f t="shared" si="8"/>
        <v>27.318999999999999</v>
      </c>
      <c r="Y47" s="83">
        <f t="shared" si="8"/>
        <v>30.792999999999999</v>
      </c>
      <c r="Z47" s="84">
        <f t="shared" si="8"/>
        <v>0</v>
      </c>
      <c r="AA47" s="100">
        <f>SUM(B47:Z47)</f>
        <v>346.75799999999998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2021-05-08T08:16:37Z</dcterms:created>
  <dcterms:modified xsi:type="dcterms:W3CDTF">2021-05-08T08:16:37Z</dcterms:modified>
</cp:coreProperties>
</file>