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<sst xmlns="http://schemas.openxmlformats.org/spreadsheetml/2006/main" count="110" uniqueCount="50">
  <si>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07/05/2021 11:18:51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</si>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</sst>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15</c:v>
                </c:pt>
                <c:pt idx="18">
                  <c:v>27</c:v>
                </c:pt>
                <c:pt idx="19">
                  <c:v>20.042000000000002</c:v>
                </c:pt>
                <c:pt idx="20">
                  <c:v>15</c:v>
                </c:pt>
                <c:pt idx="22">
                  <c:v>4.2869999999999999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16.925999999999998</c:v>
                </c:pt>
                <c:pt idx="13">
                  <c:v>19.493000000000002</c:v>
                </c:pt>
                <c:pt idx="14">
                  <c:v>17.481999999999999</c:v>
                </c:pt>
                <c:pt idx="15">
                  <c:v>16.195</c:v>
                </c:pt>
                <c:pt idx="16">
                  <c:v>10.088000000000001</c:v>
                </c:pt>
                <c:pt idx="17">
                  <c:v>25.276999999999997</c:v>
                </c:pt>
                <c:pt idx="18">
                  <c:v>28.4</c:v>
                </c:pt>
                <c:pt idx="19">
                  <c:v>24.117000000000001</c:v>
                </c:pt>
                <c:pt idx="20">
                  <c:v>35.212000000000003</c:v>
                </c:pt>
                <c:pt idx="21">
                  <c:v>33.529999999999994</c:v>
                </c:pt>
                <c:pt idx="22">
                  <c:v>11.592000000000001</c:v>
                </c:pt>
                <c:pt idx="23">
                  <c:v>18.547000000000001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501280"/>
        <c:axId val="390501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20.773000000000003</c:v>
                </c:pt>
                <c:pt idx="13">
                  <c:v>25.52</c:v>
                </c:pt>
                <c:pt idx="14">
                  <c:v>25.404</c:v>
                </c:pt>
                <c:pt idx="15">
                  <c:v>23.152000000000001</c:v>
                </c:pt>
                <c:pt idx="16">
                  <c:v>16.871000000000002</c:v>
                </c:pt>
                <c:pt idx="17">
                  <c:v>46.726000000000006</c:v>
                </c:pt>
                <c:pt idx="18">
                  <c:v>59.669999999999995</c:v>
                </c:pt>
                <c:pt idx="19">
                  <c:v>47.714000000000006</c:v>
                </c:pt>
                <c:pt idx="20">
                  <c:v>51.992000000000012</c:v>
                </c:pt>
                <c:pt idx="21">
                  <c:v>95.126000000000005</c:v>
                </c:pt>
                <c:pt idx="22">
                  <c:v>19.16</c:v>
                </c:pt>
                <c:pt idx="23">
                  <c:v>21.525999999999996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501280"/>
        <c:axId val="390501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58.47</c:v>
                </c:pt>
                <c:pt idx="13">
                  <c:v>39.1</c:v>
                </c:pt>
                <c:pt idx="14">
                  <c:v>34.049999999999997</c:v>
                </c:pt>
                <c:pt idx="15">
                  <c:v>39.68</c:v>
                </c:pt>
                <c:pt idx="16">
                  <c:v>53.53</c:v>
                </c:pt>
                <c:pt idx="17">
                  <c:v>58.54</c:v>
                </c:pt>
                <c:pt idx="18">
                  <c:v>60.36</c:v>
                </c:pt>
                <c:pt idx="19">
                  <c:v>71.56</c:v>
                </c:pt>
                <c:pt idx="20">
                  <c:v>86.3</c:v>
                </c:pt>
                <c:pt idx="21">
                  <c:v>78.19</c:v>
                </c:pt>
                <c:pt idx="22">
                  <c:v>72.069999999999993</c:v>
                </c:pt>
                <c:pt idx="23">
                  <c:v>70.89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502456"/>
        <c:axId val="390502064"/>
      </c:lineChart>
      <c:catAx>
        <c:axId val="39050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01672"/>
        <c:crosses val="autoZero"/>
        <c:auto val="1"/>
        <c:lblAlgn val="ctr"/>
        <c:lblOffset val="100"/>
        <c:noMultiLvlLbl val="0"/>
      </c:catAx>
      <c:valAx>
        <c:axId val="39050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01280"/>
        <c:crosses val="autoZero"/>
        <c:crossBetween val="between"/>
      </c:valAx>
      <c:valAx>
        <c:axId val="390502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02456"/>
        <c:crosses val="max"/>
        <c:crossBetween val="between"/>
      </c:valAx>
      <c:catAx>
        <c:axId val="390502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502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81.329000000000008</v>
          </cell>
        </row>
        <row r="28">
          <cell r="C28">
            <v>60</v>
          </cell>
        </row>
        <row r="29">
          <cell r="C29">
            <v>0</v>
          </cell>
        </row>
        <row r="30">
          <cell r="C30">
            <v>256.85900000000004</v>
          </cell>
        </row>
        <row r="31">
          <cell r="C31">
            <v>0</v>
          </cell>
        </row>
        <row r="32">
          <cell r="C32">
            <v>52.229000000000006</v>
          </cell>
        </row>
        <row r="33">
          <cell r="C33">
            <v>3.2170000000000001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80</v>
          </cell>
        </row>
        <row r="39">
          <cell r="C39">
            <v>1.3589999999999998</v>
          </cell>
        </row>
        <row r="40">
          <cell r="C40">
            <v>99.615000000000009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72</v>
          </cell>
        </row>
        <row r="46">
          <cell r="C46">
            <v>60</v>
          </cell>
        </row>
        <row r="47">
          <cell r="C47">
            <v>140.66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58.47</v>
          </cell>
          <cell r="O7">
            <v>39.1</v>
          </cell>
          <cell r="P7">
            <v>34.049999999999997</v>
          </cell>
          <cell r="Q7">
            <v>39.68</v>
          </cell>
          <cell r="R7">
            <v>53.53</v>
          </cell>
          <cell r="S7">
            <v>58.54</v>
          </cell>
          <cell r="T7">
            <v>60.36</v>
          </cell>
          <cell r="U7">
            <v>71.56</v>
          </cell>
          <cell r="V7">
            <v>86.3</v>
          </cell>
          <cell r="W7">
            <v>78.19</v>
          </cell>
          <cell r="X7">
            <v>72.069999999999993</v>
          </cell>
          <cell r="Y7">
            <v>70.89</v>
          </cell>
        </row>
        <row r="23">
          <cell r="S23">
            <v>15</v>
          </cell>
          <cell r="T23">
            <v>15</v>
          </cell>
        </row>
        <row r="24">
          <cell r="T24">
            <v>12</v>
          </cell>
          <cell r="U24">
            <v>12</v>
          </cell>
        </row>
        <row r="27">
          <cell r="U27">
            <v>3</v>
          </cell>
          <cell r="V27">
            <v>15</v>
          </cell>
        </row>
        <row r="35">
          <cell r="U35">
            <v>5.0419999999999998</v>
          </cell>
          <cell r="X35">
            <v>4.2869999999999999</v>
          </cell>
        </row>
        <row r="41">
          <cell r="W41">
            <v>60</v>
          </cell>
        </row>
        <row r="57">
          <cell r="N57">
            <v>16.925999999999998</v>
          </cell>
          <cell r="O57">
            <v>19.493000000000002</v>
          </cell>
          <cell r="P57">
            <v>17.481999999999999</v>
          </cell>
          <cell r="Q57">
            <v>16.195</v>
          </cell>
          <cell r="R57">
            <v>10.088000000000001</v>
          </cell>
          <cell r="S57">
            <v>25.276999999999997</v>
          </cell>
          <cell r="T57">
            <v>28.4</v>
          </cell>
          <cell r="U57">
            <v>24.117000000000001</v>
          </cell>
          <cell r="V57">
            <v>35.212000000000003</v>
          </cell>
          <cell r="W57">
            <v>33.529999999999994</v>
          </cell>
          <cell r="X57">
            <v>11.592000000000001</v>
          </cell>
          <cell r="Y57">
            <v>18.547000000000001</v>
          </cell>
        </row>
        <row r="63">
          <cell r="N63">
            <v>3.847</v>
          </cell>
          <cell r="O63">
            <v>6.0270000000000001</v>
          </cell>
          <cell r="P63">
            <v>7.4550000000000001</v>
          </cell>
          <cell r="Q63">
            <v>5.9130000000000003</v>
          </cell>
          <cell r="R63">
            <v>5.7270000000000003</v>
          </cell>
          <cell r="S63">
            <v>6.1059999999999999</v>
          </cell>
          <cell r="T63">
            <v>3.9630000000000001</v>
          </cell>
          <cell r="U63">
            <v>3.5549999999999997</v>
          </cell>
          <cell r="V63">
            <v>1.78</v>
          </cell>
          <cell r="W63">
            <v>1.5960000000000001</v>
          </cell>
          <cell r="X63">
            <v>3.2810000000000001</v>
          </cell>
          <cell r="Y63">
            <v>2.9790000000000001</v>
          </cell>
        </row>
        <row r="64">
          <cell r="P64">
            <v>0.46699999999999997</v>
          </cell>
          <cell r="Q64">
            <v>1.044</v>
          </cell>
          <cell r="R64">
            <v>1.056</v>
          </cell>
          <cell r="S64">
            <v>0.34300000000000003</v>
          </cell>
          <cell r="T64">
            <v>0.307</v>
          </cell>
        </row>
      </sheetData>
      <sheetData sheetId="17">
        <row r="27">
          <cell r="T27">
            <v>12</v>
          </cell>
          <cell r="W27">
            <v>60</v>
          </cell>
        </row>
        <row r="41">
          <cell r="S41">
            <v>15</v>
          </cell>
          <cell r="T41">
            <v>15</v>
          </cell>
          <cell r="U41">
            <v>15</v>
          </cell>
          <cell r="V41">
            <v>15</v>
          </cell>
        </row>
        <row r="57">
          <cell r="N57">
            <v>12.530000000000001</v>
          </cell>
          <cell r="O57">
            <v>14.572999999999999</v>
          </cell>
          <cell r="P57">
            <v>20.105999999999998</v>
          </cell>
          <cell r="Q57">
            <v>19.356999999999999</v>
          </cell>
          <cell r="R57">
            <v>15.115</v>
          </cell>
          <cell r="S57">
            <v>11.481999999999999</v>
          </cell>
          <cell r="T57">
            <v>12.499000000000001</v>
          </cell>
          <cell r="U57">
            <v>6.87</v>
          </cell>
          <cell r="V57">
            <v>8.3079999999999998</v>
          </cell>
          <cell r="W57">
            <v>6.43</v>
          </cell>
          <cell r="X57">
            <v>7.6959999999999997</v>
          </cell>
          <cell r="Y57">
            <v>5.694</v>
          </cell>
        </row>
        <row r="62">
          <cell r="S62">
            <v>16</v>
          </cell>
          <cell r="T62">
            <v>16</v>
          </cell>
          <cell r="U62">
            <v>16</v>
          </cell>
          <cell r="V62">
            <v>16</v>
          </cell>
          <cell r="W62">
            <v>16</v>
          </cell>
        </row>
        <row r="63">
          <cell r="N63">
            <v>0.33600000000000002</v>
          </cell>
          <cell r="O63">
            <v>0.34699999999999998</v>
          </cell>
          <cell r="P63">
            <v>0.36</v>
          </cell>
          <cell r="Q63">
            <v>7.4999999999999997E-2</v>
          </cell>
          <cell r="R63">
            <v>9.7000000000000003E-2</v>
          </cell>
          <cell r="S63">
            <v>5.6000000000000001E-2</v>
          </cell>
          <cell r="T63">
            <v>5.0000000000000001E-3</v>
          </cell>
          <cell r="V63">
            <v>1.2999999999999999E-2</v>
          </cell>
          <cell r="W63">
            <v>2.5000000000000001E-2</v>
          </cell>
          <cell r="X63">
            <v>2.3E-2</v>
          </cell>
          <cell r="Y63">
            <v>2.1999999999999999E-2</v>
          </cell>
        </row>
        <row r="64">
          <cell r="N64">
            <v>7.9069999999999991</v>
          </cell>
          <cell r="O64">
            <v>10.6</v>
          </cell>
          <cell r="P64">
            <v>4.9380000000000006</v>
          </cell>
          <cell r="Q64">
            <v>3.7199999999999998</v>
          </cell>
          <cell r="R64">
            <v>1.659</v>
          </cell>
          <cell r="S64">
            <v>4.1880000000000006</v>
          </cell>
          <cell r="T64">
            <v>4.1659999999999995</v>
          </cell>
          <cell r="U64">
            <v>9.8439999999999994</v>
          </cell>
          <cell r="V64">
            <v>12.671000000000001</v>
          </cell>
          <cell r="W64">
            <v>12.671000000000001</v>
          </cell>
          <cell r="X64">
            <v>11.441000000000001</v>
          </cell>
          <cell r="Y64">
            <v>15.81</v>
          </cell>
        </row>
      </sheetData>
      <sheetData sheetId="18">
        <row r="7">
          <cell r="N7">
            <v>58.47</v>
          </cell>
          <cell r="O7">
            <v>39.1</v>
          </cell>
          <cell r="P7">
            <v>34.049999999999997</v>
          </cell>
          <cell r="Q7">
            <v>39.68</v>
          </cell>
          <cell r="R7">
            <v>53.53</v>
          </cell>
          <cell r="S7">
            <v>58.54</v>
          </cell>
          <cell r="T7">
            <v>60.36</v>
          </cell>
          <cell r="U7">
            <v>71.56</v>
          </cell>
          <cell r="V7">
            <v>86.3</v>
          </cell>
          <cell r="W7">
            <v>78.19</v>
          </cell>
          <cell r="X7">
            <v>72.069999999999993</v>
          </cell>
          <cell r="Y7">
            <v>70.89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769.37760000000003</v>
          </cell>
          <cell r="J12">
            <v>769.37800000000004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20.773</v>
      </c>
      <c r="O4" s="18">
        <v>25.520000000000003</v>
      </c>
      <c r="P4" s="18">
        <v>25.403999999999996</v>
      </c>
      <c r="Q4" s="18">
        <v>23.151999999999997</v>
      </c>
      <c r="R4" s="18">
        <v>16.871000000000002</v>
      </c>
      <c r="S4" s="18">
        <v>46.726000000000006</v>
      </c>
      <c r="T4" s="18">
        <v>59.669999999999995</v>
      </c>
      <c r="U4" s="18">
        <v>47.713999999999999</v>
      </c>
      <c r="V4" s="18">
        <v>51.991999999999997</v>
      </c>
      <c r="W4" s="18">
        <v>95.126000000000005</v>
      </c>
      <c r="X4" s="18">
        <v>19.16</v>
      </c>
      <c r="Y4" s="18">
        <v>21.526</v>
      </c>
      <c r="Z4" s="19"/>
      <c r="AA4" s="20">
        <f>SUM(B4:Z4)</f>
        <v>453.63400000000001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58.47</v>
      </c>
      <c r="O7" s="28">
        <v>39.1</v>
      </c>
      <c r="P7" s="28">
        <v>34.049999999999997</v>
      </c>
      <c r="Q7" s="28">
        <v>39.68</v>
      </c>
      <c r="R7" s="28">
        <v>53.53</v>
      </c>
      <c r="S7" s="28">
        <v>58.54</v>
      </c>
      <c r="T7" s="28">
        <v>60.36</v>
      </c>
      <c r="U7" s="28">
        <v>71.56</v>
      </c>
      <c r="V7" s="28">
        <v>86.3</v>
      </c>
      <c r="W7" s="28">
        <v>78.19</v>
      </c>
      <c r="X7" s="28">
        <v>72.069999999999993</v>
      </c>
      <c r="Y7" s="28">
        <v>70.89</v>
      </c>
      <c r="Z7" s="29"/>
      <c r="AA7" s="30">
        <f>IF(SUM(GR_MAINLAND_MCP_SUM_SELL)&lt;&gt;0,AVERAGEIF(GR_MAINLAND_MCP_SUM_SELL,"&lt;&gt;"""),"")</f>
        <v>60.228333333333325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15</v>
      </c>
      <c r="T11" s="47">
        <v>27</v>
      </c>
      <c r="U11" s="47">
        <v>20.042000000000002</v>
      </c>
      <c r="V11" s="47">
        <v>15</v>
      </c>
      <c r="W11" s="47"/>
      <c r="X11" s="47">
        <v>4.2869999999999999</v>
      </c>
      <c r="Y11" s="47"/>
      <c r="Z11" s="48"/>
      <c r="AA11" s="49">
        <f>SUM(B11:Z11)</f>
        <v>81.329000000000008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>
        <v>60</v>
      </c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16.925999999999998</v>
      </c>
      <c r="O13" s="52">
        <v>19.493000000000002</v>
      </c>
      <c r="P13" s="52">
        <v>17.481999999999999</v>
      </c>
      <c r="Q13" s="52">
        <v>16.195</v>
      </c>
      <c r="R13" s="52">
        <v>10.088000000000001</v>
      </c>
      <c r="S13" s="52">
        <v>25.276999999999997</v>
      </c>
      <c r="T13" s="52">
        <v>28.4</v>
      </c>
      <c r="U13" s="52">
        <v>24.117000000000001</v>
      </c>
      <c r="V13" s="52">
        <v>35.212000000000003</v>
      </c>
      <c r="W13" s="52">
        <v>33.529999999999994</v>
      </c>
      <c r="X13" s="52">
        <v>11.592000000000001</v>
      </c>
      <c r="Y13" s="52">
        <v>18.547000000000001</v>
      </c>
      <c r="Z13" s="53"/>
      <c r="AA13" s="54">
        <f>SUM(B13:Z13)</f>
        <v>256.85900000000004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16.925999999999998</v>
      </c>
      <c r="O14" s="57">
        <f t="shared" si="0"/>
        <v>19.493000000000002</v>
      </c>
      <c r="P14" s="57">
        <f t="shared" si="0"/>
        <v>17.481999999999999</v>
      </c>
      <c r="Q14" s="57">
        <f t="shared" si="0"/>
        <v>16.195</v>
      </c>
      <c r="R14" s="57">
        <f t="shared" si="0"/>
        <v>10.088000000000001</v>
      </c>
      <c r="S14" s="57">
        <f t="shared" si="0"/>
        <v>40.277000000000001</v>
      </c>
      <c r="T14" s="57">
        <f t="shared" si="0"/>
        <v>55.4</v>
      </c>
      <c r="U14" s="57">
        <f t="shared" si="0"/>
        <v>44.159000000000006</v>
      </c>
      <c r="V14" s="57">
        <f t="shared" si="0"/>
        <v>50.212000000000003</v>
      </c>
      <c r="W14" s="57">
        <f t="shared" si="0"/>
        <v>93.53</v>
      </c>
      <c r="X14" s="57">
        <f t="shared" si="0"/>
        <v>15.879000000000001</v>
      </c>
      <c r="Y14" s="57">
        <f t="shared" si="0"/>
        <v>18.547000000000001</v>
      </c>
      <c r="Z14" s="58" t="str">
        <f t="shared" si="0"/>
        <v/>
      </c>
      <c r="AA14" s="59">
        <f>SUM(AA9:AA13)</f>
        <v>398.18800000000005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3.847</v>
      </c>
      <c r="O18" s="72">
        <v>6.0270000000000001</v>
      </c>
      <c r="P18" s="72">
        <v>7.4550000000000001</v>
      </c>
      <c r="Q18" s="72">
        <v>5.9130000000000003</v>
      </c>
      <c r="R18" s="72">
        <v>5.7270000000000003</v>
      </c>
      <c r="S18" s="72">
        <v>6.1059999999999999</v>
      </c>
      <c r="T18" s="72">
        <v>3.9630000000000001</v>
      </c>
      <c r="U18" s="72">
        <v>3.5549999999999997</v>
      </c>
      <c r="V18" s="72">
        <v>1.78</v>
      </c>
      <c r="W18" s="72">
        <v>1.5960000000000001</v>
      </c>
      <c r="X18" s="72">
        <v>3.2810000000000001</v>
      </c>
      <c r="Y18" s="72">
        <v>2.9790000000000001</v>
      </c>
      <c r="Z18" s="73"/>
      <c r="AA18" s="74">
        <f>SUM(B18:Z18)</f>
        <v>52.229000000000006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0.46699999999999997</v>
      </c>
      <c r="Q19" s="76">
        <v>1.044</v>
      </c>
      <c r="R19" s="76">
        <v>1.056</v>
      </c>
      <c r="S19" s="76">
        <v>0.34300000000000003</v>
      </c>
      <c r="T19" s="76">
        <v>0.307</v>
      </c>
      <c r="U19" s="76"/>
      <c r="V19" s="76"/>
      <c r="W19" s="76"/>
      <c r="X19" s="76"/>
      <c r="Y19" s="76"/>
      <c r="Z19" s="73"/>
      <c r="AA19" s="74">
        <f>SUM(B19:Z19)</f>
        <v>3.2170000000000001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3.847</v>
      </c>
      <c r="O22" s="83">
        <f t="shared" si="1"/>
        <v>6.0270000000000001</v>
      </c>
      <c r="P22" s="83">
        <f t="shared" si="1"/>
        <v>7.9219999999999997</v>
      </c>
      <c r="Q22" s="83">
        <f t="shared" si="1"/>
        <v>6.9570000000000007</v>
      </c>
      <c r="R22" s="83">
        <f t="shared" si="1"/>
        <v>6.7830000000000004</v>
      </c>
      <c r="S22" s="83">
        <f t="shared" si="1"/>
        <v>6.4489999999999998</v>
      </c>
      <c r="T22" s="83">
        <f t="shared" si="1"/>
        <v>4.2700000000000005</v>
      </c>
      <c r="U22" s="83">
        <f t="shared" si="1"/>
        <v>3.5549999999999997</v>
      </c>
      <c r="V22" s="83">
        <f t="shared" si="1"/>
        <v>1.78</v>
      </c>
      <c r="W22" s="83">
        <f t="shared" si="1"/>
        <v>1.5960000000000001</v>
      </c>
      <c r="X22" s="83">
        <f t="shared" si="1"/>
        <v>3.2810000000000001</v>
      </c>
      <c r="Y22" s="83">
        <f t="shared" si="1"/>
        <v>2.9790000000000001</v>
      </c>
      <c r="Z22" s="84" t="str">
        <f t="shared" si="1"/>
        <v/>
      </c>
      <c r="AA22" s="85">
        <f>SUM(AA17:AA21)</f>
        <v>55.446000000000005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20.773</v>
      </c>
      <c r="O26" s="72">
        <v>25.52</v>
      </c>
      <c r="P26" s="72">
        <v>25.404</v>
      </c>
      <c r="Q26" s="72">
        <v>23.152000000000001</v>
      </c>
      <c r="R26" s="72">
        <v>16.870999999999999</v>
      </c>
      <c r="S26" s="72">
        <v>46.725999999999999</v>
      </c>
      <c r="T26" s="72">
        <v>59.67</v>
      </c>
      <c r="U26" s="72">
        <v>47.713999999999999</v>
      </c>
      <c r="V26" s="72">
        <v>51.991999999999997</v>
      </c>
      <c r="W26" s="72">
        <v>95.126000000000005</v>
      </c>
      <c r="X26" s="72">
        <v>19.16</v>
      </c>
      <c r="Y26" s="72">
        <v>21.526</v>
      </c>
      <c r="Z26" s="73"/>
      <c r="AA26" s="74">
        <f>SUM(B26:Z26)</f>
        <v>453.63400000000001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20.773</v>
      </c>
      <c r="O28" s="57">
        <f t="shared" si="2"/>
        <v>25.52</v>
      </c>
      <c r="P28" s="57">
        <f t="shared" si="2"/>
        <v>25.404</v>
      </c>
      <c r="Q28" s="57">
        <f t="shared" si="2"/>
        <v>23.152000000000001</v>
      </c>
      <c r="R28" s="57">
        <f t="shared" si="2"/>
        <v>16.870999999999999</v>
      </c>
      <c r="S28" s="57">
        <f t="shared" si="2"/>
        <v>46.725999999999999</v>
      </c>
      <c r="T28" s="57">
        <f t="shared" si="2"/>
        <v>59.67</v>
      </c>
      <c r="U28" s="57">
        <f t="shared" si="2"/>
        <v>47.713999999999999</v>
      </c>
      <c r="V28" s="57">
        <f t="shared" si="2"/>
        <v>51.991999999999997</v>
      </c>
      <c r="W28" s="57">
        <f t="shared" si="2"/>
        <v>95.126000000000005</v>
      </c>
      <c r="X28" s="57">
        <f t="shared" si="2"/>
        <v>19.16</v>
      </c>
      <c r="Y28" s="57">
        <f t="shared" si="2"/>
        <v>21.526</v>
      </c>
      <c r="Z28" s="58" t="str">
        <f t="shared" si="2"/>
        <v/>
      </c>
      <c r="AA28" s="59">
        <f>SUM(AA25:AA27)</f>
        <v>453.63400000000001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20.773</v>
      </c>
      <c r="O47" s="83">
        <f t="shared" si="8"/>
        <v>25.520000000000003</v>
      </c>
      <c r="P47" s="83">
        <f t="shared" si="8"/>
        <v>25.404</v>
      </c>
      <c r="Q47" s="83">
        <f t="shared" si="8"/>
        <v>23.152000000000001</v>
      </c>
      <c r="R47" s="83">
        <f t="shared" si="8"/>
        <v>16.871000000000002</v>
      </c>
      <c r="S47" s="83">
        <f t="shared" si="8"/>
        <v>46.725999999999999</v>
      </c>
      <c r="T47" s="83">
        <f t="shared" si="8"/>
        <v>59.67</v>
      </c>
      <c r="U47" s="83">
        <f t="shared" si="8"/>
        <v>47.714000000000006</v>
      </c>
      <c r="V47" s="83">
        <f t="shared" si="8"/>
        <v>51.992000000000004</v>
      </c>
      <c r="W47" s="83">
        <f t="shared" si="8"/>
        <v>95.126000000000005</v>
      </c>
      <c r="X47" s="83">
        <f t="shared" si="8"/>
        <v>19.16</v>
      </c>
      <c r="Y47" s="83">
        <f t="shared" si="8"/>
        <v>21.526</v>
      </c>
      <c r="Z47" s="84" t="str">
        <f t="shared" si="8"/>
        <v/>
      </c>
      <c r="AA47" s="100">
        <f>SUM(B47:Z47)</f>
        <v>453.63400000000001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20.773000000000003</v>
      </c>
      <c r="O4" s="18">
        <v>25.52</v>
      </c>
      <c r="P4" s="18">
        <v>25.404</v>
      </c>
      <c r="Q4" s="18">
        <v>23.152000000000001</v>
      </c>
      <c r="R4" s="18">
        <v>16.871000000000002</v>
      </c>
      <c r="S4" s="18">
        <v>46.726000000000006</v>
      </c>
      <c r="T4" s="18">
        <v>59.669999999999995</v>
      </c>
      <c r="U4" s="18">
        <v>47.714000000000006</v>
      </c>
      <c r="V4" s="18">
        <v>51.992000000000012</v>
      </c>
      <c r="W4" s="18">
        <v>95.126000000000005</v>
      </c>
      <c r="X4" s="18">
        <v>19.16</v>
      </c>
      <c r="Y4" s="18">
        <v>21.525999999999996</v>
      </c>
      <c r="Z4" s="19"/>
      <c r="AA4" s="20">
        <f>SUM(B4:Z4)</f>
        <v>453.63400000000001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58.47</v>
      </c>
      <c r="O7" s="28">
        <v>39.1</v>
      </c>
      <c r="P7" s="28">
        <v>34.049999999999997</v>
      </c>
      <c r="Q7" s="28">
        <v>39.68</v>
      </c>
      <c r="R7" s="28">
        <v>53.53</v>
      </c>
      <c r="S7" s="28">
        <v>58.54</v>
      </c>
      <c r="T7" s="28">
        <v>60.36</v>
      </c>
      <c r="U7" s="28">
        <v>71.56</v>
      </c>
      <c r="V7" s="28">
        <v>86.3</v>
      </c>
      <c r="W7" s="28">
        <v>78.19</v>
      </c>
      <c r="X7" s="28">
        <v>72.069999999999993</v>
      </c>
      <c r="Y7" s="28">
        <v>70.89</v>
      </c>
      <c r="Z7" s="29"/>
      <c r="AA7" s="30">
        <v>60.228333333333325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12</v>
      </c>
      <c r="U11" s="47"/>
      <c r="V11" s="47"/>
      <c r="W11" s="47">
        <v>60</v>
      </c>
      <c r="X11" s="47"/>
      <c r="Y11" s="47"/>
      <c r="Z11" s="48"/>
      <c r="AA11" s="49">
        <f>SUM(B11:Z11)</f>
        <v>72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15</v>
      </c>
      <c r="T12" s="47">
        <v>15</v>
      </c>
      <c r="U12" s="47">
        <v>15</v>
      </c>
      <c r="V12" s="47">
        <v>15</v>
      </c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12.530000000000001</v>
      </c>
      <c r="O13" s="52">
        <v>14.572999999999999</v>
      </c>
      <c r="P13" s="52">
        <v>20.105999999999998</v>
      </c>
      <c r="Q13" s="52">
        <v>19.356999999999999</v>
      </c>
      <c r="R13" s="52">
        <v>15.115</v>
      </c>
      <c r="S13" s="52">
        <v>11.481999999999999</v>
      </c>
      <c r="T13" s="52">
        <v>12.499000000000001</v>
      </c>
      <c r="U13" s="52">
        <v>6.87</v>
      </c>
      <c r="V13" s="52">
        <v>8.3079999999999998</v>
      </c>
      <c r="W13" s="52">
        <v>6.43</v>
      </c>
      <c r="X13" s="52">
        <v>7.6959999999999997</v>
      </c>
      <c r="Y13" s="52">
        <v>5.694</v>
      </c>
      <c r="Z13" s="53"/>
      <c r="AA13" s="54">
        <f>SUM(B13:Z13)</f>
        <v>140.66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12.530000000000001</v>
      </c>
      <c r="O14" s="57">
        <f t="shared" si="0"/>
        <v>14.572999999999999</v>
      </c>
      <c r="P14" s="57">
        <f t="shared" si="0"/>
        <v>20.105999999999998</v>
      </c>
      <c r="Q14" s="57">
        <f t="shared" si="0"/>
        <v>19.356999999999999</v>
      </c>
      <c r="R14" s="57">
        <f t="shared" si="0"/>
        <v>15.115</v>
      </c>
      <c r="S14" s="57">
        <f t="shared" si="0"/>
        <v>26.481999999999999</v>
      </c>
      <c r="T14" s="57">
        <f t="shared" si="0"/>
        <v>39.499000000000002</v>
      </c>
      <c r="U14" s="57">
        <f t="shared" si="0"/>
        <v>21.87</v>
      </c>
      <c r="V14" s="57">
        <f t="shared" si="0"/>
        <v>23.308</v>
      </c>
      <c r="W14" s="57">
        <f t="shared" si="0"/>
        <v>66.430000000000007</v>
      </c>
      <c r="X14" s="57">
        <f t="shared" si="0"/>
        <v>7.6959999999999997</v>
      </c>
      <c r="Y14" s="57">
        <f t="shared" si="0"/>
        <v>5.694</v>
      </c>
      <c r="Z14" s="58" t="str">
        <f t="shared" si="0"/>
        <v/>
      </c>
      <c r="AA14" s="59">
        <f>SUM(AA9:AA13)</f>
        <v>272.65999999999997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16</v>
      </c>
      <c r="T17" s="67">
        <v>16</v>
      </c>
      <c r="U17" s="67">
        <v>16</v>
      </c>
      <c r="V17" s="67">
        <v>16</v>
      </c>
      <c r="W17" s="67">
        <v>16</v>
      </c>
      <c r="X17" s="67"/>
      <c r="Y17" s="67"/>
      <c r="Z17" s="68"/>
      <c r="AA17" s="69">
        <f>SUM(B17:Z17)</f>
        <v>80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0.33600000000000002</v>
      </c>
      <c r="O18" s="72">
        <v>0.34699999999999998</v>
      </c>
      <c r="P18" s="72">
        <v>0.36</v>
      </c>
      <c r="Q18" s="72">
        <v>7.4999999999999997E-2</v>
      </c>
      <c r="R18" s="72">
        <v>9.7000000000000003E-2</v>
      </c>
      <c r="S18" s="72">
        <v>5.6000000000000001E-2</v>
      </c>
      <c r="T18" s="72">
        <v>5.0000000000000001E-3</v>
      </c>
      <c r="U18" s="72"/>
      <c r="V18" s="72">
        <v>1.2999999999999999E-2</v>
      </c>
      <c r="W18" s="72">
        <v>2.5000000000000001E-2</v>
      </c>
      <c r="X18" s="72">
        <v>2.3E-2</v>
      </c>
      <c r="Y18" s="72">
        <v>2.1999999999999999E-2</v>
      </c>
      <c r="Z18" s="73"/>
      <c r="AA18" s="74">
        <f>SUM(B18:Z18)</f>
        <v>1.3589999999999998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7.9069999999999991</v>
      </c>
      <c r="O19" s="76">
        <v>10.6</v>
      </c>
      <c r="P19" s="76">
        <v>4.9380000000000006</v>
      </c>
      <c r="Q19" s="76">
        <v>3.7199999999999998</v>
      </c>
      <c r="R19" s="76">
        <v>1.659</v>
      </c>
      <c r="S19" s="76">
        <v>4.1880000000000006</v>
      </c>
      <c r="T19" s="76">
        <v>4.1659999999999995</v>
      </c>
      <c r="U19" s="76">
        <v>9.8439999999999994</v>
      </c>
      <c r="V19" s="76">
        <v>12.671000000000001</v>
      </c>
      <c r="W19" s="76">
        <v>12.671000000000001</v>
      </c>
      <c r="X19" s="76">
        <v>11.441000000000001</v>
      </c>
      <c r="Y19" s="76">
        <v>15.81</v>
      </c>
      <c r="Z19" s="73"/>
      <c r="AA19" s="74">
        <f>SUM(B19:Z19)</f>
        <v>99.615000000000009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8.2429999999999986</v>
      </c>
      <c r="O22" s="83">
        <f t="shared" si="1"/>
        <v>10.946999999999999</v>
      </c>
      <c r="P22" s="83">
        <f t="shared" si="1"/>
        <v>5.2980000000000009</v>
      </c>
      <c r="Q22" s="83">
        <f t="shared" si="1"/>
        <v>3.7949999999999999</v>
      </c>
      <c r="R22" s="83">
        <f t="shared" si="1"/>
        <v>1.756</v>
      </c>
      <c r="S22" s="83">
        <f t="shared" si="1"/>
        <v>20.244</v>
      </c>
      <c r="T22" s="83">
        <f t="shared" si="1"/>
        <v>20.170999999999999</v>
      </c>
      <c r="U22" s="83">
        <f t="shared" si="1"/>
        <v>25.844000000000001</v>
      </c>
      <c r="V22" s="83">
        <f t="shared" si="1"/>
        <v>28.684000000000005</v>
      </c>
      <c r="W22" s="83">
        <f t="shared" si="1"/>
        <v>28.695999999999998</v>
      </c>
      <c r="X22" s="83">
        <f t="shared" si="1"/>
        <v>11.464</v>
      </c>
      <c r="Y22" s="83">
        <f t="shared" si="1"/>
        <v>15.832000000000001</v>
      </c>
      <c r="Z22" s="84">
        <f t="shared" si="1"/>
        <v>0</v>
      </c>
      <c r="AA22" s="85">
        <f t="shared" si="1"/>
        <v>180.97399999999999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20.773</v>
      </c>
      <c r="O26" s="72">
        <v>25.52</v>
      </c>
      <c r="P26" s="72">
        <v>25.404</v>
      </c>
      <c r="Q26" s="72">
        <v>23.152000000000001</v>
      </c>
      <c r="R26" s="72">
        <v>16.870999999999999</v>
      </c>
      <c r="S26" s="72">
        <v>46.725999999999999</v>
      </c>
      <c r="T26" s="72">
        <v>59.67</v>
      </c>
      <c r="U26" s="72">
        <v>47.713999999999999</v>
      </c>
      <c r="V26" s="72">
        <v>51.991999999999997</v>
      </c>
      <c r="W26" s="72">
        <v>95.126000000000005</v>
      </c>
      <c r="X26" s="72">
        <v>19.16</v>
      </c>
      <c r="Y26" s="72">
        <v>21.526</v>
      </c>
      <c r="Z26" s="73"/>
      <c r="AA26" s="74">
        <f>SUM(B26:Z26)</f>
        <v>453.63400000000001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20.773</v>
      </c>
      <c r="O28" s="57">
        <f t="shared" si="2"/>
        <v>25.52</v>
      </c>
      <c r="P28" s="57">
        <f t="shared" si="2"/>
        <v>25.404</v>
      </c>
      <c r="Q28" s="57">
        <f t="shared" si="2"/>
        <v>23.152000000000001</v>
      </c>
      <c r="R28" s="57">
        <f t="shared" si="2"/>
        <v>16.870999999999999</v>
      </c>
      <c r="S28" s="57">
        <f t="shared" si="2"/>
        <v>46.725999999999999</v>
      </c>
      <c r="T28" s="57">
        <f t="shared" si="2"/>
        <v>59.67</v>
      </c>
      <c r="U28" s="57">
        <f t="shared" si="2"/>
        <v>47.713999999999999</v>
      </c>
      <c r="V28" s="57">
        <f t="shared" si="2"/>
        <v>51.991999999999997</v>
      </c>
      <c r="W28" s="57">
        <f t="shared" si="2"/>
        <v>95.126000000000005</v>
      </c>
      <c r="X28" s="57">
        <f t="shared" si="2"/>
        <v>19.16</v>
      </c>
      <c r="Y28" s="57">
        <f t="shared" si="2"/>
        <v>21.526</v>
      </c>
      <c r="Z28" s="58">
        <f t="shared" si="2"/>
        <v>0</v>
      </c>
      <c r="AA28" s="59">
        <f t="shared" si="2"/>
        <v>453.63400000000001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20.773</v>
      </c>
      <c r="O47" s="83">
        <f t="shared" si="8"/>
        <v>25.519999999999996</v>
      </c>
      <c r="P47" s="83">
        <f t="shared" si="8"/>
        <v>25.404</v>
      </c>
      <c r="Q47" s="83">
        <f t="shared" si="8"/>
        <v>23.152000000000001</v>
      </c>
      <c r="R47" s="83">
        <f t="shared" si="8"/>
        <v>16.870999999999999</v>
      </c>
      <c r="S47" s="83">
        <f t="shared" si="8"/>
        <v>46.725999999999999</v>
      </c>
      <c r="T47" s="83">
        <f t="shared" si="8"/>
        <v>59.67</v>
      </c>
      <c r="U47" s="83">
        <f t="shared" si="8"/>
        <v>47.713999999999999</v>
      </c>
      <c r="V47" s="83">
        <f t="shared" si="8"/>
        <v>51.992000000000004</v>
      </c>
      <c r="W47" s="83">
        <f t="shared" si="8"/>
        <v>95.126000000000005</v>
      </c>
      <c r="X47" s="83">
        <f t="shared" si="8"/>
        <v>19.16</v>
      </c>
      <c r="Y47" s="83">
        <f t="shared" si="8"/>
        <v>21.526</v>
      </c>
      <c r="Z47" s="84">
        <f t="shared" si="8"/>
        <v>0</v>
      </c>
      <c r="AA47" s="100">
        <f>SUM(B47:Z47)</f>
        <v>453.63400000000001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2021-05-07T08:18:51Z</dcterms:created>
  <dcterms:modified xsi:type="dcterms:W3CDTF">2021-05-07T08:18:51Z</dcterms:modified>
</cp:coreProperties>
</file>