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[1]SPOT_Orders_OverView_01!$A$21:$A$30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<sst xmlns="http://schemas.openxmlformats.org/spreadsheetml/2006/main" count="110" uniqueCount="50">
  <si>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06/05/2021 11:19:56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</si>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</sst>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8">
                  <c:v>2.206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7.24</c:v>
                </c:pt>
                <c:pt idx="13">
                  <c:v>8.2200000000000006</c:v>
                </c:pt>
                <c:pt idx="14">
                  <c:v>8.64</c:v>
                </c:pt>
                <c:pt idx="15">
                  <c:v>5.9</c:v>
                </c:pt>
                <c:pt idx="16">
                  <c:v>2.42</c:v>
                </c:pt>
                <c:pt idx="17">
                  <c:v>6.3960000000000008</c:v>
                </c:pt>
                <c:pt idx="18">
                  <c:v>5.1539999999999999</c:v>
                </c:pt>
                <c:pt idx="19">
                  <c:v>6.0920000000000005</c:v>
                </c:pt>
                <c:pt idx="20">
                  <c:v>9.5000000000000001E-2</c:v>
                </c:pt>
                <c:pt idx="21">
                  <c:v>2.0659999999999998</c:v>
                </c:pt>
                <c:pt idx="22">
                  <c:v>1.6800000000000002</c:v>
                </c:pt>
                <c:pt idx="23">
                  <c:v>1.4079999999999999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4219888"/>
        <c:axId val="38804513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12.195000000000002</c:v>
                </c:pt>
                <c:pt idx="13">
                  <c:v>16.355</c:v>
                </c:pt>
                <c:pt idx="14">
                  <c:v>21.222000000000001</c:v>
                </c:pt>
                <c:pt idx="15">
                  <c:v>16.795000000000002</c:v>
                </c:pt>
                <c:pt idx="16">
                  <c:v>15.871</c:v>
                </c:pt>
                <c:pt idx="17">
                  <c:v>20.731999999999999</c:v>
                </c:pt>
                <c:pt idx="18">
                  <c:v>12.089999999999998</c:v>
                </c:pt>
                <c:pt idx="19">
                  <c:v>10.227999999999998</c:v>
                </c:pt>
                <c:pt idx="20">
                  <c:v>8.4619999999999997</c:v>
                </c:pt>
                <c:pt idx="21">
                  <c:v>8.98</c:v>
                </c:pt>
                <c:pt idx="22">
                  <c:v>8.3249999999999993</c:v>
                </c:pt>
                <c:pt idx="23">
                  <c:v>12.003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4219888"/>
        <c:axId val="38804513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60.52</c:v>
                </c:pt>
                <c:pt idx="13">
                  <c:v>54.51</c:v>
                </c:pt>
                <c:pt idx="14">
                  <c:v>54.76</c:v>
                </c:pt>
                <c:pt idx="15">
                  <c:v>60.32</c:v>
                </c:pt>
                <c:pt idx="16">
                  <c:v>68.81</c:v>
                </c:pt>
                <c:pt idx="17">
                  <c:v>71.52</c:v>
                </c:pt>
                <c:pt idx="18">
                  <c:v>79.17</c:v>
                </c:pt>
                <c:pt idx="19">
                  <c:v>92.01</c:v>
                </c:pt>
                <c:pt idx="20">
                  <c:v>91.32</c:v>
                </c:pt>
                <c:pt idx="21">
                  <c:v>82</c:v>
                </c:pt>
                <c:pt idx="22">
                  <c:v>79.95</c:v>
                </c:pt>
                <c:pt idx="23">
                  <c:v>73.989999999999995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8045920"/>
        <c:axId val="388045528"/>
      </c:lineChart>
      <c:catAx>
        <c:axId val="3342198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8045136"/>
        <c:crosses val="autoZero"/>
        <c:auto val="1"/>
        <c:lblAlgn val="ctr"/>
        <c:lblOffset val="100"/>
        <c:noMultiLvlLbl val="0"/>
      </c:catAx>
      <c:valAx>
        <c:axId val="388045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4219888"/>
        <c:crosses val="autoZero"/>
        <c:crossBetween val="between"/>
      </c:valAx>
      <c:valAx>
        <c:axId val="3880455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8045920"/>
        <c:crosses val="max"/>
        <c:crossBetween val="between"/>
      </c:valAx>
      <c:catAx>
        <c:axId val="3880459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80455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h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44323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44322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2.206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55.311</v>
          </cell>
        </row>
        <row r="31">
          <cell r="C31">
            <v>0</v>
          </cell>
        </row>
        <row r="32">
          <cell r="C32">
            <v>11</v>
          </cell>
        </row>
        <row r="33">
          <cell r="C33">
            <v>94.741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26.062999999999999</v>
          </cell>
        </row>
        <row r="39">
          <cell r="C39">
            <v>0</v>
          </cell>
        </row>
        <row r="40">
          <cell r="C40">
            <v>0.06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137.13500000000002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60.52</v>
          </cell>
          <cell r="O7">
            <v>54.51</v>
          </cell>
          <cell r="P7">
            <v>54.76</v>
          </cell>
          <cell r="Q7">
            <v>60.32</v>
          </cell>
          <cell r="R7">
            <v>68.81</v>
          </cell>
          <cell r="S7">
            <v>71.52</v>
          </cell>
          <cell r="T7">
            <v>79.17</v>
          </cell>
          <cell r="U7">
            <v>92.01</v>
          </cell>
          <cell r="V7">
            <v>91.32</v>
          </cell>
          <cell r="W7">
            <v>82</v>
          </cell>
          <cell r="X7">
            <v>79.95</v>
          </cell>
          <cell r="Y7">
            <v>73.989999999999995</v>
          </cell>
        </row>
        <row r="35">
          <cell r="T35">
            <v>2.206</v>
          </cell>
        </row>
        <row r="57">
          <cell r="N57">
            <v>7.24</v>
          </cell>
          <cell r="O57">
            <v>8.2200000000000006</v>
          </cell>
          <cell r="P57">
            <v>8.64</v>
          </cell>
          <cell r="Q57">
            <v>5.9</v>
          </cell>
          <cell r="R57">
            <v>2.42</v>
          </cell>
          <cell r="S57">
            <v>6.3960000000000008</v>
          </cell>
          <cell r="T57">
            <v>5.1539999999999999</v>
          </cell>
          <cell r="U57">
            <v>6.0920000000000005</v>
          </cell>
          <cell r="V57">
            <v>9.5000000000000001E-2</v>
          </cell>
          <cell r="W57">
            <v>2.0659999999999998</v>
          </cell>
          <cell r="X57">
            <v>1.6800000000000002</v>
          </cell>
          <cell r="Y57">
            <v>1.4079999999999999</v>
          </cell>
        </row>
        <row r="63">
          <cell r="N63">
            <v>0.7</v>
          </cell>
          <cell r="O63">
            <v>0.7</v>
          </cell>
          <cell r="P63">
            <v>0.7</v>
          </cell>
          <cell r="Q63">
            <v>0.7</v>
          </cell>
          <cell r="R63">
            <v>0.7</v>
          </cell>
          <cell r="S63">
            <v>0.7</v>
          </cell>
          <cell r="T63">
            <v>0.7</v>
          </cell>
          <cell r="U63">
            <v>0.7</v>
          </cell>
          <cell r="V63">
            <v>0.7</v>
          </cell>
          <cell r="W63">
            <v>0.7</v>
          </cell>
          <cell r="X63">
            <v>2</v>
          </cell>
          <cell r="Y63">
            <v>2</v>
          </cell>
        </row>
        <row r="64">
          <cell r="N64">
            <v>4.2549999999999999</v>
          </cell>
          <cell r="O64">
            <v>7.4350000000000005</v>
          </cell>
          <cell r="P64">
            <v>11.882</v>
          </cell>
          <cell r="Q64">
            <v>10.195</v>
          </cell>
          <cell r="R64">
            <v>12.750999999999999</v>
          </cell>
          <cell r="S64">
            <v>13.636000000000001</v>
          </cell>
          <cell r="T64">
            <v>4.03</v>
          </cell>
          <cell r="U64">
            <v>3.4359999999999999</v>
          </cell>
          <cell r="V64">
            <v>7.6669999999999998</v>
          </cell>
          <cell r="W64">
            <v>6.2139999999999995</v>
          </cell>
          <cell r="X64">
            <v>4.6449999999999996</v>
          </cell>
          <cell r="Y64">
            <v>8.5949999999999989</v>
          </cell>
        </row>
      </sheetData>
      <sheetData sheetId="17">
        <row r="57">
          <cell r="N57">
            <v>12.135000000000002</v>
          </cell>
          <cell r="O57">
            <v>16.355</v>
          </cell>
          <cell r="P57">
            <v>18.734999999999999</v>
          </cell>
          <cell r="Q57">
            <v>12.826000000000001</v>
          </cell>
          <cell r="R57">
            <v>12.582000000000001</v>
          </cell>
          <cell r="S57">
            <v>10.833000000000002</v>
          </cell>
          <cell r="T57">
            <v>12.089999999999998</v>
          </cell>
          <cell r="U57">
            <v>10.227999999999998</v>
          </cell>
          <cell r="V57">
            <v>6.2639999999999993</v>
          </cell>
          <cell r="W57">
            <v>8.98</v>
          </cell>
          <cell r="X57">
            <v>8.3249999999999993</v>
          </cell>
          <cell r="Y57">
            <v>7.782</v>
          </cell>
        </row>
        <row r="62">
          <cell r="P62">
            <v>2.4870000000000001</v>
          </cell>
          <cell r="Q62">
            <v>3.9689999999999999</v>
          </cell>
          <cell r="R62">
            <v>3.2890000000000001</v>
          </cell>
          <cell r="S62">
            <v>9.8989999999999991</v>
          </cell>
          <cell r="V62">
            <v>2.198</v>
          </cell>
          <cell r="Y62">
            <v>4.2210000000000001</v>
          </cell>
        </row>
        <row r="64">
          <cell r="N64">
            <v>0.06</v>
          </cell>
        </row>
      </sheetData>
      <sheetData sheetId="18">
        <row r="7">
          <cell r="N7">
            <v>60.52</v>
          </cell>
          <cell r="O7">
            <v>54.51</v>
          </cell>
          <cell r="P7">
            <v>54.76</v>
          </cell>
          <cell r="Q7">
            <v>60.32</v>
          </cell>
          <cell r="R7">
            <v>68.81</v>
          </cell>
          <cell r="S7">
            <v>71.52</v>
          </cell>
          <cell r="T7">
            <v>79.17</v>
          </cell>
          <cell r="U7">
            <v>92.01</v>
          </cell>
          <cell r="V7">
            <v>91.32</v>
          </cell>
          <cell r="W7">
            <v>82</v>
          </cell>
          <cell r="X7">
            <v>79.95</v>
          </cell>
          <cell r="Y7">
            <v>73.989999999999995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INACCESS</v>
          </cell>
        </row>
        <row r="24">
          <cell r="A24" t="str">
            <v>MYTILINEOS</v>
          </cell>
        </row>
        <row r="25">
          <cell r="A25" t="str">
            <v>OPTIMUS_ENERGY</v>
          </cell>
        </row>
        <row r="26">
          <cell r="A26" t="str">
            <v>RENOPTIPOWER</v>
          </cell>
        </row>
        <row r="27">
          <cell r="A27" t="str">
            <v>VOLTERRA</v>
          </cell>
        </row>
        <row r="28">
          <cell r="A2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44323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44319</v>
          </cell>
        </row>
        <row r="4">
          <cell r="B4">
            <v>44319</v>
          </cell>
        </row>
        <row r="5">
          <cell r="B5">
            <v>44319</v>
          </cell>
        </row>
        <row r="6">
          <cell r="B6">
            <v>44319</v>
          </cell>
        </row>
        <row r="7">
          <cell r="B7">
            <v>44319</v>
          </cell>
        </row>
        <row r="8">
          <cell r="B8">
            <v>44319</v>
          </cell>
        </row>
        <row r="9">
          <cell r="B9">
            <v>44319</v>
          </cell>
        </row>
        <row r="10">
          <cell r="B10">
            <v>44319</v>
          </cell>
        </row>
        <row r="11">
          <cell r="B11">
            <v>44319</v>
          </cell>
        </row>
        <row r="12">
          <cell r="B12">
            <v>44319</v>
          </cell>
        </row>
        <row r="13">
          <cell r="B13">
            <v>44319</v>
          </cell>
        </row>
        <row r="14">
          <cell r="B14">
            <v>44319</v>
          </cell>
        </row>
        <row r="15">
          <cell r="B15">
            <v>44319</v>
          </cell>
        </row>
        <row r="16">
          <cell r="B16">
            <v>44319</v>
          </cell>
        </row>
      </sheetData>
      <sheetData sheetId="41">
        <row r="2">
          <cell r="C2">
            <v>44324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768.37860000000001</v>
          </cell>
          <cell r="J12">
            <v>768.37900000000002</v>
          </cell>
          <cell r="K12">
            <v>768.37900000000002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43.301299999999998</v>
          </cell>
          <cell r="J25">
            <v>43.301000000000002</v>
          </cell>
          <cell r="K25">
            <v>43.301000000000002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19.989999999999998</v>
          </cell>
          <cell r="J26">
            <v>19.989999999999998</v>
          </cell>
          <cell r="K26">
            <v>19.989999999999998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219.1438</v>
          </cell>
          <cell r="J27">
            <v>219.14400000000001</v>
          </cell>
          <cell r="K27">
            <v>219.14400000000001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44318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12.194999999999999</v>
      </c>
      <c r="O4" s="18">
        <v>16.355</v>
      </c>
      <c r="P4" s="18">
        <v>21.222000000000001</v>
      </c>
      <c r="Q4" s="18">
        <v>16.794999999999998</v>
      </c>
      <c r="R4" s="18">
        <v>15.870999999999999</v>
      </c>
      <c r="S4" s="18">
        <v>20.731999999999996</v>
      </c>
      <c r="T4" s="18">
        <v>12.089999999999998</v>
      </c>
      <c r="U4" s="18">
        <v>10.228</v>
      </c>
      <c r="V4" s="18">
        <v>8.4619999999999997</v>
      </c>
      <c r="W4" s="18">
        <v>8.98</v>
      </c>
      <c r="X4" s="18">
        <v>8.3250000000000011</v>
      </c>
      <c r="Y4" s="18">
        <v>12.002999999999998</v>
      </c>
      <c r="Z4" s="19"/>
      <c r="AA4" s="20">
        <f>SUM(B4:Z4)</f>
        <v>163.25799999999995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60.52</v>
      </c>
      <c r="O7" s="28">
        <v>54.51</v>
      </c>
      <c r="P7" s="28">
        <v>54.76</v>
      </c>
      <c r="Q7" s="28">
        <v>60.32</v>
      </c>
      <c r="R7" s="28">
        <v>68.81</v>
      </c>
      <c r="S7" s="28">
        <v>71.52</v>
      </c>
      <c r="T7" s="28">
        <v>79.17</v>
      </c>
      <c r="U7" s="28">
        <v>92.01</v>
      </c>
      <c r="V7" s="28">
        <v>91.32</v>
      </c>
      <c r="W7" s="28">
        <v>82</v>
      </c>
      <c r="X7" s="28">
        <v>79.95</v>
      </c>
      <c r="Y7" s="28">
        <v>73.989999999999995</v>
      </c>
      <c r="Z7" s="29"/>
      <c r="AA7" s="30">
        <f>IF(SUM(GR_MAINLAND_MCP_SUM_SELL)&lt;&gt;0,AVERAGEIF(GR_MAINLAND_MCP_SUM_SELL,"&lt;&gt;"""),"")</f>
        <v>72.40666666666668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>
        <v>2.206</v>
      </c>
      <c r="U11" s="47"/>
      <c r="V11" s="47"/>
      <c r="W11" s="47"/>
      <c r="X11" s="47"/>
      <c r="Y11" s="47"/>
      <c r="Z11" s="48"/>
      <c r="AA11" s="49">
        <f>SUM(B11:Z11)</f>
        <v>2.206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7.24</v>
      </c>
      <c r="O13" s="52">
        <v>8.2200000000000006</v>
      </c>
      <c r="P13" s="52">
        <v>8.64</v>
      </c>
      <c r="Q13" s="52">
        <v>5.9</v>
      </c>
      <c r="R13" s="52">
        <v>2.42</v>
      </c>
      <c r="S13" s="52">
        <v>6.3960000000000008</v>
      </c>
      <c r="T13" s="52">
        <v>5.1539999999999999</v>
      </c>
      <c r="U13" s="52">
        <v>6.0920000000000005</v>
      </c>
      <c r="V13" s="52">
        <v>9.5000000000000001E-2</v>
      </c>
      <c r="W13" s="52">
        <v>2.0659999999999998</v>
      </c>
      <c r="X13" s="52">
        <v>1.6800000000000002</v>
      </c>
      <c r="Y13" s="52">
        <v>1.4079999999999999</v>
      </c>
      <c r="Z13" s="53"/>
      <c r="AA13" s="54">
        <f>SUM(B13:Z13)</f>
        <v>55.311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7.24</v>
      </c>
      <c r="O14" s="57">
        <f t="shared" si="0"/>
        <v>8.2200000000000006</v>
      </c>
      <c r="P14" s="57">
        <f t="shared" si="0"/>
        <v>8.64</v>
      </c>
      <c r="Q14" s="57">
        <f t="shared" si="0"/>
        <v>5.9</v>
      </c>
      <c r="R14" s="57">
        <f t="shared" si="0"/>
        <v>2.42</v>
      </c>
      <c r="S14" s="57">
        <f t="shared" si="0"/>
        <v>6.3960000000000008</v>
      </c>
      <c r="T14" s="57">
        <f t="shared" si="0"/>
        <v>7.3599999999999994</v>
      </c>
      <c r="U14" s="57">
        <f t="shared" si="0"/>
        <v>6.0920000000000005</v>
      </c>
      <c r="V14" s="57">
        <f t="shared" si="0"/>
        <v>9.5000000000000001E-2</v>
      </c>
      <c r="W14" s="57">
        <f t="shared" si="0"/>
        <v>2.0659999999999998</v>
      </c>
      <c r="X14" s="57">
        <f t="shared" si="0"/>
        <v>1.6800000000000002</v>
      </c>
      <c r="Y14" s="57">
        <f t="shared" si="0"/>
        <v>1.4079999999999999</v>
      </c>
      <c r="Z14" s="58" t="str">
        <f t="shared" si="0"/>
        <v/>
      </c>
      <c r="AA14" s="59">
        <f>SUM(AA9:AA13)</f>
        <v>57.517000000000003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0.7</v>
      </c>
      <c r="O18" s="72">
        <v>0.7</v>
      </c>
      <c r="P18" s="72">
        <v>0.7</v>
      </c>
      <c r="Q18" s="72">
        <v>0.7</v>
      </c>
      <c r="R18" s="72">
        <v>0.7</v>
      </c>
      <c r="S18" s="72">
        <v>0.7</v>
      </c>
      <c r="T18" s="72">
        <v>0.7</v>
      </c>
      <c r="U18" s="72">
        <v>0.7</v>
      </c>
      <c r="V18" s="72">
        <v>0.7</v>
      </c>
      <c r="W18" s="72">
        <v>0.7</v>
      </c>
      <c r="X18" s="72">
        <v>2</v>
      </c>
      <c r="Y18" s="72">
        <v>2</v>
      </c>
      <c r="Z18" s="73"/>
      <c r="AA18" s="74">
        <f>SUM(B18:Z18)</f>
        <v>11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4.2549999999999999</v>
      </c>
      <c r="O19" s="76">
        <v>7.4350000000000005</v>
      </c>
      <c r="P19" s="76">
        <v>11.882</v>
      </c>
      <c r="Q19" s="76">
        <v>10.195</v>
      </c>
      <c r="R19" s="76">
        <v>12.750999999999999</v>
      </c>
      <c r="S19" s="76">
        <v>13.636000000000001</v>
      </c>
      <c r="T19" s="76">
        <v>4.03</v>
      </c>
      <c r="U19" s="76">
        <v>3.4359999999999999</v>
      </c>
      <c r="V19" s="76">
        <v>7.6669999999999998</v>
      </c>
      <c r="W19" s="76">
        <v>6.2139999999999995</v>
      </c>
      <c r="X19" s="76">
        <v>4.6449999999999996</v>
      </c>
      <c r="Y19" s="76">
        <v>8.5949999999999989</v>
      </c>
      <c r="Z19" s="73"/>
      <c r="AA19" s="74">
        <f>SUM(B19:Z19)</f>
        <v>94.741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4.9550000000000001</v>
      </c>
      <c r="O22" s="83">
        <f t="shared" si="1"/>
        <v>8.1349999999999998</v>
      </c>
      <c r="P22" s="83">
        <f t="shared" si="1"/>
        <v>12.581999999999999</v>
      </c>
      <c r="Q22" s="83">
        <f t="shared" si="1"/>
        <v>10.895</v>
      </c>
      <c r="R22" s="83">
        <f t="shared" si="1"/>
        <v>13.450999999999999</v>
      </c>
      <c r="S22" s="83">
        <f t="shared" si="1"/>
        <v>14.336</v>
      </c>
      <c r="T22" s="83">
        <f t="shared" si="1"/>
        <v>4.7300000000000004</v>
      </c>
      <c r="U22" s="83">
        <f t="shared" si="1"/>
        <v>4.1360000000000001</v>
      </c>
      <c r="V22" s="83">
        <f t="shared" si="1"/>
        <v>8.3669999999999991</v>
      </c>
      <c r="W22" s="83">
        <f t="shared" si="1"/>
        <v>6.9139999999999997</v>
      </c>
      <c r="X22" s="83">
        <f t="shared" si="1"/>
        <v>6.6449999999999996</v>
      </c>
      <c r="Y22" s="83">
        <f t="shared" si="1"/>
        <v>10.594999999999999</v>
      </c>
      <c r="Z22" s="84" t="str">
        <f t="shared" si="1"/>
        <v/>
      </c>
      <c r="AA22" s="85">
        <f>SUM(AA17:AA21)</f>
        <v>105.741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12.195</v>
      </c>
      <c r="O26" s="72">
        <v>16.355</v>
      </c>
      <c r="P26" s="72">
        <v>21.222000000000001</v>
      </c>
      <c r="Q26" s="72">
        <v>16.795000000000002</v>
      </c>
      <c r="R26" s="72">
        <v>15.871</v>
      </c>
      <c r="S26" s="72">
        <v>20.731999999999999</v>
      </c>
      <c r="T26" s="72">
        <v>12.09</v>
      </c>
      <c r="U26" s="72">
        <v>10.228</v>
      </c>
      <c r="V26" s="72">
        <v>8.4619999999999997</v>
      </c>
      <c r="W26" s="72">
        <v>8.98</v>
      </c>
      <c r="X26" s="72">
        <v>8.3249999999999993</v>
      </c>
      <c r="Y26" s="72">
        <v>12.003</v>
      </c>
      <c r="Z26" s="73"/>
      <c r="AA26" s="74">
        <f>SUM(B26:Z26)</f>
        <v>163.25799999999998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12.195</v>
      </c>
      <c r="O28" s="57">
        <f t="shared" si="2"/>
        <v>16.355</v>
      </c>
      <c r="P28" s="57">
        <f t="shared" si="2"/>
        <v>21.222000000000001</v>
      </c>
      <c r="Q28" s="57">
        <f t="shared" si="2"/>
        <v>16.795000000000002</v>
      </c>
      <c r="R28" s="57">
        <f t="shared" si="2"/>
        <v>15.871</v>
      </c>
      <c r="S28" s="57">
        <f t="shared" si="2"/>
        <v>20.731999999999999</v>
      </c>
      <c r="T28" s="57">
        <f t="shared" si="2"/>
        <v>12.09</v>
      </c>
      <c r="U28" s="57">
        <f t="shared" si="2"/>
        <v>10.228</v>
      </c>
      <c r="V28" s="57">
        <f t="shared" si="2"/>
        <v>8.4619999999999997</v>
      </c>
      <c r="W28" s="57">
        <f t="shared" si="2"/>
        <v>8.98</v>
      </c>
      <c r="X28" s="57">
        <f t="shared" si="2"/>
        <v>8.3249999999999993</v>
      </c>
      <c r="Y28" s="57">
        <f t="shared" si="2"/>
        <v>12.003</v>
      </c>
      <c r="Z28" s="58" t="str">
        <f t="shared" si="2"/>
        <v/>
      </c>
      <c r="AA28" s="59">
        <f>SUM(AA25:AA27)</f>
        <v>163.25799999999998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12.195</v>
      </c>
      <c r="O47" s="83">
        <f t="shared" si="8"/>
        <v>16.355</v>
      </c>
      <c r="P47" s="83">
        <f t="shared" si="8"/>
        <v>21.222000000000001</v>
      </c>
      <c r="Q47" s="83">
        <f t="shared" si="8"/>
        <v>16.795000000000002</v>
      </c>
      <c r="R47" s="83">
        <f t="shared" si="8"/>
        <v>15.870999999999999</v>
      </c>
      <c r="S47" s="83">
        <f t="shared" si="8"/>
        <v>20.731999999999999</v>
      </c>
      <c r="T47" s="83">
        <f t="shared" si="8"/>
        <v>12.09</v>
      </c>
      <c r="U47" s="83">
        <f t="shared" si="8"/>
        <v>10.228000000000002</v>
      </c>
      <c r="V47" s="83">
        <f t="shared" si="8"/>
        <v>8.4619999999999997</v>
      </c>
      <c r="W47" s="83">
        <f t="shared" si="8"/>
        <v>8.98</v>
      </c>
      <c r="X47" s="83">
        <f t="shared" si="8"/>
        <v>8.3249999999999993</v>
      </c>
      <c r="Y47" s="83">
        <f t="shared" si="8"/>
        <v>12.002999999999998</v>
      </c>
      <c r="Z47" s="84" t="str">
        <f t="shared" si="8"/>
        <v/>
      </c>
      <c r="AA47" s="100">
        <f>SUM(B47:Z47)</f>
        <v>163.25799999999995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44322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12.195000000000002</v>
      </c>
      <c r="O4" s="18">
        <v>16.355</v>
      </c>
      <c r="P4" s="18">
        <v>21.222000000000001</v>
      </c>
      <c r="Q4" s="18">
        <v>16.795000000000002</v>
      </c>
      <c r="R4" s="18">
        <v>15.871</v>
      </c>
      <c r="S4" s="18">
        <v>20.731999999999999</v>
      </c>
      <c r="T4" s="18">
        <v>12.089999999999998</v>
      </c>
      <c r="U4" s="18">
        <v>10.227999999999998</v>
      </c>
      <c r="V4" s="18">
        <v>8.4619999999999997</v>
      </c>
      <c r="W4" s="18">
        <v>8.98</v>
      </c>
      <c r="X4" s="18">
        <v>8.3249999999999993</v>
      </c>
      <c r="Y4" s="18">
        <v>12.003</v>
      </c>
      <c r="Z4" s="19"/>
      <c r="AA4" s="20">
        <f>SUM(B4:Z4)</f>
        <v>163.25799999999998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60.52</v>
      </c>
      <c r="O7" s="28">
        <v>54.51</v>
      </c>
      <c r="P7" s="28">
        <v>54.76</v>
      </c>
      <c r="Q7" s="28">
        <v>60.32</v>
      </c>
      <c r="R7" s="28">
        <v>68.81</v>
      </c>
      <c r="S7" s="28">
        <v>71.52</v>
      </c>
      <c r="T7" s="28">
        <v>79.17</v>
      </c>
      <c r="U7" s="28">
        <v>92.01</v>
      </c>
      <c r="V7" s="28">
        <v>91.32</v>
      </c>
      <c r="W7" s="28">
        <v>82</v>
      </c>
      <c r="X7" s="28">
        <v>79.95</v>
      </c>
      <c r="Y7" s="28">
        <v>73.989999999999995</v>
      </c>
      <c r="Z7" s="29"/>
      <c r="AA7" s="30">
        <v>72.40666666666668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12.135000000000002</v>
      </c>
      <c r="O13" s="52">
        <v>16.355</v>
      </c>
      <c r="P13" s="52">
        <v>18.734999999999999</v>
      </c>
      <c r="Q13" s="52">
        <v>12.826000000000001</v>
      </c>
      <c r="R13" s="52">
        <v>12.582000000000001</v>
      </c>
      <c r="S13" s="52">
        <v>10.833000000000002</v>
      </c>
      <c r="T13" s="52">
        <v>12.089999999999998</v>
      </c>
      <c r="U13" s="52">
        <v>10.227999999999998</v>
      </c>
      <c r="V13" s="52">
        <v>6.2639999999999993</v>
      </c>
      <c r="W13" s="52">
        <v>8.98</v>
      </c>
      <c r="X13" s="52">
        <v>8.3249999999999993</v>
      </c>
      <c r="Y13" s="52">
        <v>7.782</v>
      </c>
      <c r="Z13" s="53"/>
      <c r="AA13" s="54">
        <f>SUM(B13:Z13)</f>
        <v>137.13500000000002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12.135000000000002</v>
      </c>
      <c r="O14" s="57">
        <f t="shared" si="0"/>
        <v>16.355</v>
      </c>
      <c r="P14" s="57">
        <f t="shared" si="0"/>
        <v>18.734999999999999</v>
      </c>
      <c r="Q14" s="57">
        <f t="shared" si="0"/>
        <v>12.826000000000001</v>
      </c>
      <c r="R14" s="57">
        <f t="shared" si="0"/>
        <v>12.582000000000001</v>
      </c>
      <c r="S14" s="57">
        <f t="shared" si="0"/>
        <v>10.833000000000002</v>
      </c>
      <c r="T14" s="57">
        <f t="shared" si="0"/>
        <v>12.089999999999998</v>
      </c>
      <c r="U14" s="57">
        <f t="shared" si="0"/>
        <v>10.227999999999998</v>
      </c>
      <c r="V14" s="57">
        <f t="shared" si="0"/>
        <v>6.2639999999999993</v>
      </c>
      <c r="W14" s="57">
        <f t="shared" si="0"/>
        <v>8.98</v>
      </c>
      <c r="X14" s="57">
        <f t="shared" si="0"/>
        <v>8.3249999999999993</v>
      </c>
      <c r="Y14" s="57">
        <f t="shared" si="0"/>
        <v>7.782</v>
      </c>
      <c r="Z14" s="58" t="str">
        <f t="shared" si="0"/>
        <v/>
      </c>
      <c r="AA14" s="59">
        <f>SUM(AA9:AA13)</f>
        <v>137.13500000000002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>
        <v>2.4870000000000001</v>
      </c>
      <c r="Q17" s="67">
        <v>3.9689999999999999</v>
      </c>
      <c r="R17" s="67">
        <v>3.2890000000000001</v>
      </c>
      <c r="S17" s="67">
        <v>9.8989999999999991</v>
      </c>
      <c r="T17" s="67"/>
      <c r="U17" s="67"/>
      <c r="V17" s="67">
        <v>2.198</v>
      </c>
      <c r="W17" s="67"/>
      <c r="X17" s="67"/>
      <c r="Y17" s="67">
        <v>4.2210000000000001</v>
      </c>
      <c r="Z17" s="68"/>
      <c r="AA17" s="69">
        <f>SUM(B17:Z17)</f>
        <v>26.062999999999999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0.06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0.06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0.06</v>
      </c>
      <c r="O22" s="83">
        <f t="shared" si="1"/>
        <v>0</v>
      </c>
      <c r="P22" s="83">
        <f t="shared" si="1"/>
        <v>2.4870000000000001</v>
      </c>
      <c r="Q22" s="83">
        <f t="shared" si="1"/>
        <v>3.9689999999999999</v>
      </c>
      <c r="R22" s="83">
        <f t="shared" si="1"/>
        <v>3.2890000000000001</v>
      </c>
      <c r="S22" s="83">
        <f t="shared" si="1"/>
        <v>9.8989999999999991</v>
      </c>
      <c r="T22" s="83">
        <f t="shared" si="1"/>
        <v>0</v>
      </c>
      <c r="U22" s="83">
        <f t="shared" si="1"/>
        <v>0</v>
      </c>
      <c r="V22" s="83">
        <f t="shared" si="1"/>
        <v>2.198</v>
      </c>
      <c r="W22" s="83">
        <f t="shared" si="1"/>
        <v>0</v>
      </c>
      <c r="X22" s="83">
        <f t="shared" si="1"/>
        <v>0</v>
      </c>
      <c r="Y22" s="83">
        <f t="shared" si="1"/>
        <v>4.2210000000000001</v>
      </c>
      <c r="Z22" s="84">
        <f t="shared" si="1"/>
        <v>0</v>
      </c>
      <c r="AA22" s="85">
        <f t="shared" si="1"/>
        <v>26.122999999999998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12.195</v>
      </c>
      <c r="O26" s="72">
        <v>16.355</v>
      </c>
      <c r="P26" s="72">
        <v>21.222000000000001</v>
      </c>
      <c r="Q26" s="72">
        <v>16.795000000000002</v>
      </c>
      <c r="R26" s="72">
        <v>15.871</v>
      </c>
      <c r="S26" s="72">
        <v>20.731999999999999</v>
      </c>
      <c r="T26" s="72">
        <v>12.09</v>
      </c>
      <c r="U26" s="72">
        <v>10.228</v>
      </c>
      <c r="V26" s="72">
        <v>8.4619999999999997</v>
      </c>
      <c r="W26" s="72">
        <v>8.98</v>
      </c>
      <c r="X26" s="72">
        <v>8.3249999999999993</v>
      </c>
      <c r="Y26" s="72">
        <v>12.003</v>
      </c>
      <c r="Z26" s="73"/>
      <c r="AA26" s="74">
        <f>SUM(B26:Z26)</f>
        <v>163.25799999999998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12.195</v>
      </c>
      <c r="O28" s="57">
        <f t="shared" si="2"/>
        <v>16.355</v>
      </c>
      <c r="P28" s="57">
        <f t="shared" si="2"/>
        <v>21.222000000000001</v>
      </c>
      <c r="Q28" s="57">
        <f t="shared" si="2"/>
        <v>16.795000000000002</v>
      </c>
      <c r="R28" s="57">
        <f t="shared" si="2"/>
        <v>15.871</v>
      </c>
      <c r="S28" s="57">
        <f t="shared" si="2"/>
        <v>20.731999999999999</v>
      </c>
      <c r="T28" s="57">
        <f t="shared" si="2"/>
        <v>12.09</v>
      </c>
      <c r="U28" s="57">
        <f t="shared" si="2"/>
        <v>10.228</v>
      </c>
      <c r="V28" s="57">
        <f t="shared" si="2"/>
        <v>8.4619999999999997</v>
      </c>
      <c r="W28" s="57">
        <f t="shared" si="2"/>
        <v>8.98</v>
      </c>
      <c r="X28" s="57">
        <f t="shared" si="2"/>
        <v>8.3249999999999993</v>
      </c>
      <c r="Y28" s="57">
        <f t="shared" si="2"/>
        <v>12.003</v>
      </c>
      <c r="Z28" s="58">
        <f t="shared" si="2"/>
        <v>0</v>
      </c>
      <c r="AA28" s="59">
        <f t="shared" si="2"/>
        <v>163.25799999999998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12.195000000000002</v>
      </c>
      <c r="O47" s="83">
        <f t="shared" si="8"/>
        <v>16.355</v>
      </c>
      <c r="P47" s="83">
        <f t="shared" si="8"/>
        <v>21.222000000000001</v>
      </c>
      <c r="Q47" s="83">
        <f t="shared" si="8"/>
        <v>16.795000000000002</v>
      </c>
      <c r="R47" s="83">
        <f t="shared" si="8"/>
        <v>15.871</v>
      </c>
      <c r="S47" s="83">
        <f t="shared" si="8"/>
        <v>20.731999999999999</v>
      </c>
      <c r="T47" s="83">
        <f t="shared" si="8"/>
        <v>12.089999999999998</v>
      </c>
      <c r="U47" s="83">
        <f t="shared" si="8"/>
        <v>10.227999999999998</v>
      </c>
      <c r="V47" s="83">
        <f t="shared" si="8"/>
        <v>8.4619999999999997</v>
      </c>
      <c r="W47" s="83">
        <f t="shared" si="8"/>
        <v>8.98</v>
      </c>
      <c r="X47" s="83">
        <f t="shared" si="8"/>
        <v>8.3249999999999993</v>
      </c>
      <c r="Y47" s="83">
        <f t="shared" si="8"/>
        <v>12.003</v>
      </c>
      <c r="Z47" s="84">
        <f t="shared" si="8"/>
        <v>0</v>
      </c>
      <c r="AA47" s="100">
        <f>SUM(B47:Z47)</f>
        <v>163.25799999999998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44322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2021-05-06T08:19:56Z</dcterms:created>
  <dcterms:modified xsi:type="dcterms:W3CDTF">2021-05-06T08:19:57Z</dcterms:modified>
</cp:coreProperties>
</file>