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[1]SPOT_Orders_OverView_01!$A$18:$A$32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<sst xmlns="http://schemas.openxmlformats.org/spreadsheetml/2006/main" count="110" uniqueCount="50">
  <si>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05/05/2021 11:17:19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</si>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</sst>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18.169999999999998</c:v>
                </c:pt>
                <c:pt idx="13">
                  <c:v>48.906999999999996</c:v>
                </c:pt>
                <c:pt idx="14">
                  <c:v>50.742000000000004</c:v>
                </c:pt>
                <c:pt idx="15">
                  <c:v>53.89</c:v>
                </c:pt>
                <c:pt idx="16">
                  <c:v>51.582000000000001</c:v>
                </c:pt>
                <c:pt idx="17">
                  <c:v>32.564999999999998</c:v>
                </c:pt>
                <c:pt idx="18">
                  <c:v>21.43</c:v>
                </c:pt>
                <c:pt idx="19">
                  <c:v>18.05</c:v>
                </c:pt>
                <c:pt idx="20">
                  <c:v>44.056000000000004</c:v>
                </c:pt>
                <c:pt idx="21">
                  <c:v>24.533999999999999</c:v>
                </c:pt>
                <c:pt idx="22">
                  <c:v>18.573</c:v>
                </c:pt>
                <c:pt idx="23">
                  <c:v>27.938000000000002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0009168"/>
        <c:axId val="440009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25.189999999999998</c:v>
                </c:pt>
                <c:pt idx="13">
                  <c:v>55.927000000000007</c:v>
                </c:pt>
                <c:pt idx="14">
                  <c:v>57.762</c:v>
                </c:pt>
                <c:pt idx="15">
                  <c:v>60.844999999999999</c:v>
                </c:pt>
                <c:pt idx="16">
                  <c:v>58.536999999999999</c:v>
                </c:pt>
                <c:pt idx="17">
                  <c:v>39.519999999999996</c:v>
                </c:pt>
                <c:pt idx="18">
                  <c:v>30.504999999999995</c:v>
                </c:pt>
                <c:pt idx="19">
                  <c:v>22.827999999999999</c:v>
                </c:pt>
                <c:pt idx="20">
                  <c:v>44.055999999999997</c:v>
                </c:pt>
                <c:pt idx="21">
                  <c:v>27.478000000000002</c:v>
                </c:pt>
                <c:pt idx="22">
                  <c:v>29.226999999999997</c:v>
                </c:pt>
                <c:pt idx="23">
                  <c:v>37.349000000000004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009168"/>
        <c:axId val="440009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60.05</c:v>
                </c:pt>
                <c:pt idx="13">
                  <c:v>45</c:v>
                </c:pt>
                <c:pt idx="14">
                  <c:v>35.24</c:v>
                </c:pt>
                <c:pt idx="15">
                  <c:v>40.799999999999997</c:v>
                </c:pt>
                <c:pt idx="16">
                  <c:v>50.05</c:v>
                </c:pt>
                <c:pt idx="17">
                  <c:v>58.06</c:v>
                </c:pt>
                <c:pt idx="18">
                  <c:v>58.53</c:v>
                </c:pt>
                <c:pt idx="19">
                  <c:v>62</c:v>
                </c:pt>
                <c:pt idx="20">
                  <c:v>68.86</c:v>
                </c:pt>
                <c:pt idx="21">
                  <c:v>61.51</c:v>
                </c:pt>
                <c:pt idx="22">
                  <c:v>59.49</c:v>
                </c:pt>
                <c:pt idx="23">
                  <c:v>63.4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010344"/>
        <c:axId val="440009952"/>
      </c:lineChart>
      <c:catAx>
        <c:axId val="440009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009560"/>
        <c:crosses val="autoZero"/>
        <c:auto val="1"/>
        <c:lblAlgn val="ctr"/>
        <c:lblOffset val="100"/>
        <c:noMultiLvlLbl val="0"/>
      </c:catAx>
      <c:valAx>
        <c:axId val="440009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009168"/>
        <c:crosses val="autoZero"/>
        <c:crossBetween val="between"/>
      </c:valAx>
      <c:valAx>
        <c:axId val="440009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010344"/>
        <c:crosses val="max"/>
        <c:crossBetween val="between"/>
      </c:valAx>
      <c:catAx>
        <c:axId val="440010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0009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410.43699999999995</v>
          </cell>
        </row>
        <row r="31">
          <cell r="C31">
            <v>62.789999999999992</v>
          </cell>
        </row>
        <row r="32">
          <cell r="C32">
            <v>2.12</v>
          </cell>
        </row>
        <row r="33">
          <cell r="C33">
            <v>13.876999999999999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15.600000000000003</v>
          </cell>
        </row>
        <row r="40">
          <cell r="C40">
            <v>329.92300000000006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143.70100000000002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60.05</v>
          </cell>
          <cell r="O7">
            <v>45</v>
          </cell>
          <cell r="P7">
            <v>35.24</v>
          </cell>
          <cell r="Q7">
            <v>40.799999999999997</v>
          </cell>
          <cell r="R7">
            <v>50.05</v>
          </cell>
          <cell r="S7">
            <v>58.06</v>
          </cell>
          <cell r="T7">
            <v>58.53</v>
          </cell>
          <cell r="U7">
            <v>62</v>
          </cell>
          <cell r="V7">
            <v>68.86</v>
          </cell>
          <cell r="W7">
            <v>61.51</v>
          </cell>
          <cell r="X7">
            <v>59.49</v>
          </cell>
          <cell r="Y7">
            <v>63.4</v>
          </cell>
        </row>
        <row r="57">
          <cell r="N57">
            <v>18.169999999999998</v>
          </cell>
          <cell r="O57">
            <v>48.906999999999996</v>
          </cell>
          <cell r="P57">
            <v>50.742000000000004</v>
          </cell>
          <cell r="Q57">
            <v>53.89</v>
          </cell>
          <cell r="R57">
            <v>51.582000000000001</v>
          </cell>
          <cell r="S57">
            <v>32.564999999999998</v>
          </cell>
          <cell r="T57">
            <v>21.43</v>
          </cell>
          <cell r="U57">
            <v>18.05</v>
          </cell>
          <cell r="V57">
            <v>44.056000000000004</v>
          </cell>
          <cell r="W57">
            <v>24.533999999999999</v>
          </cell>
          <cell r="X57">
            <v>18.573</v>
          </cell>
          <cell r="Y57">
            <v>27.938000000000002</v>
          </cell>
        </row>
        <row r="62">
          <cell r="N62">
            <v>7.02</v>
          </cell>
          <cell r="O62">
            <v>7.02</v>
          </cell>
          <cell r="P62">
            <v>7.02</v>
          </cell>
          <cell r="Q62">
            <v>6.9550000000000001</v>
          </cell>
          <cell r="R62">
            <v>6.9550000000000001</v>
          </cell>
          <cell r="S62">
            <v>6.9550000000000001</v>
          </cell>
          <cell r="T62">
            <v>6.9550000000000001</v>
          </cell>
          <cell r="X62">
            <v>6.9550000000000001</v>
          </cell>
          <cell r="Y62">
            <v>6.9550000000000001</v>
          </cell>
        </row>
        <row r="63">
          <cell r="T63">
            <v>2.12</v>
          </cell>
        </row>
        <row r="64">
          <cell r="U64">
            <v>4.7779999999999996</v>
          </cell>
          <cell r="W64">
            <v>2.944</v>
          </cell>
          <cell r="X64">
            <v>3.6989999999999998</v>
          </cell>
          <cell r="Y64">
            <v>2.456</v>
          </cell>
        </row>
      </sheetData>
      <sheetData sheetId="17">
        <row r="57">
          <cell r="N57">
            <v>0.78900000000000003</v>
          </cell>
          <cell r="O57">
            <v>19.493000000000002</v>
          </cell>
          <cell r="P57">
            <v>19.725000000000001</v>
          </cell>
          <cell r="Q57">
            <v>22.713999999999999</v>
          </cell>
          <cell r="R57">
            <v>17.836000000000002</v>
          </cell>
          <cell r="S57">
            <v>8.266</v>
          </cell>
          <cell r="T57">
            <v>12.402000000000001</v>
          </cell>
          <cell r="U57">
            <v>8.2899999999999991</v>
          </cell>
          <cell r="V57">
            <v>5.6599999999999993</v>
          </cell>
          <cell r="W57">
            <v>8.2460000000000004</v>
          </cell>
          <cell r="X57">
            <v>12.093</v>
          </cell>
          <cell r="Y57">
            <v>8.1870000000000012</v>
          </cell>
        </row>
        <row r="63">
          <cell r="N63">
            <v>1.3</v>
          </cell>
          <cell r="O63">
            <v>1.3</v>
          </cell>
          <cell r="P63">
            <v>1.3</v>
          </cell>
          <cell r="Q63">
            <v>1.3</v>
          </cell>
          <cell r="R63">
            <v>1.3</v>
          </cell>
          <cell r="S63">
            <v>1.3</v>
          </cell>
          <cell r="T63">
            <v>1.3</v>
          </cell>
          <cell r="U63">
            <v>1.3</v>
          </cell>
          <cell r="V63">
            <v>1.3</v>
          </cell>
          <cell r="W63">
            <v>1.3</v>
          </cell>
          <cell r="X63">
            <v>1.3</v>
          </cell>
          <cell r="Y63">
            <v>1.3</v>
          </cell>
        </row>
        <row r="64">
          <cell r="N64">
            <v>23.100999999999999</v>
          </cell>
          <cell r="O64">
            <v>35.134</v>
          </cell>
          <cell r="P64">
            <v>36.737000000000002</v>
          </cell>
          <cell r="Q64">
            <v>36.831000000000003</v>
          </cell>
          <cell r="R64">
            <v>39.401000000000003</v>
          </cell>
          <cell r="S64">
            <v>29.954000000000001</v>
          </cell>
          <cell r="T64">
            <v>16.802999999999997</v>
          </cell>
          <cell r="U64">
            <v>13.238</v>
          </cell>
          <cell r="V64">
            <v>37.095999999999997</v>
          </cell>
          <cell r="W64">
            <v>17.932000000000002</v>
          </cell>
          <cell r="X64">
            <v>15.834</v>
          </cell>
          <cell r="Y64">
            <v>27.862000000000002</v>
          </cell>
        </row>
      </sheetData>
      <sheetData sheetId="18">
        <row r="7">
          <cell r="N7">
            <v>60.05</v>
          </cell>
          <cell r="O7">
            <v>45</v>
          </cell>
          <cell r="P7">
            <v>35.24</v>
          </cell>
          <cell r="Q7">
            <v>40.799999999999997</v>
          </cell>
          <cell r="R7">
            <v>50.05</v>
          </cell>
          <cell r="S7">
            <v>58.06</v>
          </cell>
          <cell r="T7">
            <v>58.53</v>
          </cell>
          <cell r="U7">
            <v>62</v>
          </cell>
          <cell r="V7">
            <v>68.86</v>
          </cell>
          <cell r="W7">
            <v>61.51</v>
          </cell>
          <cell r="X7">
            <v>59.49</v>
          </cell>
          <cell r="Y7">
            <v>63.4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VIENER</v>
          </cell>
        </row>
        <row r="13">
          <cell r="A13" t="str">
            <v>COUPLING_CBS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44319</v>
          </cell>
        </row>
        <row r="4">
          <cell r="B4">
            <v>44319</v>
          </cell>
        </row>
        <row r="5">
          <cell r="B5">
            <v>44319</v>
          </cell>
        </row>
        <row r="6">
          <cell r="B6">
            <v>44319</v>
          </cell>
        </row>
        <row r="7">
          <cell r="B7">
            <v>44319</v>
          </cell>
        </row>
        <row r="8">
          <cell r="B8">
            <v>44319</v>
          </cell>
        </row>
        <row r="9">
          <cell r="B9">
            <v>44319</v>
          </cell>
        </row>
        <row r="10">
          <cell r="B10">
            <v>44319</v>
          </cell>
        </row>
        <row r="11">
          <cell r="B11">
            <v>44319</v>
          </cell>
        </row>
        <row r="12">
          <cell r="B12">
            <v>44319</v>
          </cell>
        </row>
        <row r="13">
          <cell r="B13">
            <v>44319</v>
          </cell>
        </row>
        <row r="14">
          <cell r="B14">
            <v>44319</v>
          </cell>
        </row>
        <row r="15">
          <cell r="B15">
            <v>44319</v>
          </cell>
        </row>
        <row r="16">
          <cell r="B16">
            <v>44319</v>
          </cell>
        </row>
      </sheetData>
      <sheetData sheetId="41">
        <row r="2">
          <cell r="C2">
            <v>44323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25.189999999999998</v>
      </c>
      <c r="O4" s="18">
        <v>55.926999999999992</v>
      </c>
      <c r="P4" s="18">
        <v>57.762</v>
      </c>
      <c r="Q4" s="18">
        <v>60.844999999999999</v>
      </c>
      <c r="R4" s="18">
        <v>58.536999999999999</v>
      </c>
      <c r="S4" s="18">
        <v>39.520000000000003</v>
      </c>
      <c r="T4" s="18">
        <v>30.504999999999999</v>
      </c>
      <c r="U4" s="18">
        <v>22.827999999999999</v>
      </c>
      <c r="V4" s="18">
        <v>44.056000000000004</v>
      </c>
      <c r="W4" s="18">
        <v>27.478000000000002</v>
      </c>
      <c r="X4" s="18">
        <v>29.226999999999997</v>
      </c>
      <c r="Y4" s="18">
        <v>37.349000000000004</v>
      </c>
      <c r="Z4" s="19"/>
      <c r="AA4" s="20">
        <f>SUM(B4:Z4)</f>
        <v>489.22399999999988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60.05</v>
      </c>
      <c r="O7" s="28">
        <v>45</v>
      </c>
      <c r="P7" s="28">
        <v>35.24</v>
      </c>
      <c r="Q7" s="28">
        <v>40.799999999999997</v>
      </c>
      <c r="R7" s="28">
        <v>50.05</v>
      </c>
      <c r="S7" s="28">
        <v>58.06</v>
      </c>
      <c r="T7" s="28">
        <v>58.53</v>
      </c>
      <c r="U7" s="28">
        <v>62</v>
      </c>
      <c r="V7" s="28">
        <v>68.86</v>
      </c>
      <c r="W7" s="28">
        <v>61.51</v>
      </c>
      <c r="X7" s="28">
        <v>59.49</v>
      </c>
      <c r="Y7" s="28">
        <v>63.4</v>
      </c>
      <c r="Z7" s="29"/>
      <c r="AA7" s="30">
        <f>IF(SUM(GR_MAINLAND_MCP_SUM_SELL)&lt;&gt;0,AVERAGEIF(GR_MAINLAND_MCP_SUM_SELL,"&lt;&gt;"""),"")</f>
        <v>55.249166666666667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18.169999999999998</v>
      </c>
      <c r="O13" s="52">
        <v>48.906999999999996</v>
      </c>
      <c r="P13" s="52">
        <v>50.742000000000004</v>
      </c>
      <c r="Q13" s="52">
        <v>53.89</v>
      </c>
      <c r="R13" s="52">
        <v>51.582000000000001</v>
      </c>
      <c r="S13" s="52">
        <v>32.564999999999998</v>
      </c>
      <c r="T13" s="52">
        <v>21.43</v>
      </c>
      <c r="U13" s="52">
        <v>18.05</v>
      </c>
      <c r="V13" s="52">
        <v>44.056000000000004</v>
      </c>
      <c r="W13" s="52">
        <v>24.533999999999999</v>
      </c>
      <c r="X13" s="52">
        <v>18.573</v>
      </c>
      <c r="Y13" s="52">
        <v>27.938000000000002</v>
      </c>
      <c r="Z13" s="53"/>
      <c r="AA13" s="54">
        <f>SUM(B13:Z13)</f>
        <v>410.43699999999995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18.169999999999998</v>
      </c>
      <c r="O14" s="57">
        <f t="shared" si="0"/>
        <v>48.906999999999996</v>
      </c>
      <c r="P14" s="57">
        <f t="shared" si="0"/>
        <v>50.742000000000004</v>
      </c>
      <c r="Q14" s="57">
        <f t="shared" si="0"/>
        <v>53.89</v>
      </c>
      <c r="R14" s="57">
        <f t="shared" si="0"/>
        <v>51.582000000000001</v>
      </c>
      <c r="S14" s="57">
        <f t="shared" si="0"/>
        <v>32.564999999999998</v>
      </c>
      <c r="T14" s="57">
        <f t="shared" si="0"/>
        <v>21.43</v>
      </c>
      <c r="U14" s="57">
        <f t="shared" si="0"/>
        <v>18.05</v>
      </c>
      <c r="V14" s="57">
        <f t="shared" si="0"/>
        <v>44.056000000000004</v>
      </c>
      <c r="W14" s="57">
        <f t="shared" si="0"/>
        <v>24.533999999999999</v>
      </c>
      <c r="X14" s="57">
        <f t="shared" si="0"/>
        <v>18.573</v>
      </c>
      <c r="Y14" s="57">
        <f t="shared" si="0"/>
        <v>27.938000000000002</v>
      </c>
      <c r="Z14" s="58" t="str">
        <f t="shared" si="0"/>
        <v/>
      </c>
      <c r="AA14" s="59">
        <f>SUM(AA9:AA13)</f>
        <v>410.43699999999995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7.02</v>
      </c>
      <c r="O17" s="67">
        <v>7.02</v>
      </c>
      <c r="P17" s="67">
        <v>7.02</v>
      </c>
      <c r="Q17" s="67">
        <v>6.9550000000000001</v>
      </c>
      <c r="R17" s="67">
        <v>6.9550000000000001</v>
      </c>
      <c r="S17" s="67">
        <v>6.9550000000000001</v>
      </c>
      <c r="T17" s="67">
        <v>6.9550000000000001</v>
      </c>
      <c r="U17" s="67"/>
      <c r="V17" s="67"/>
      <c r="W17" s="67"/>
      <c r="X17" s="67">
        <v>6.9550000000000001</v>
      </c>
      <c r="Y17" s="67">
        <v>6.9550000000000001</v>
      </c>
      <c r="Z17" s="68"/>
      <c r="AA17" s="69">
        <f>SUM(B17:Z17)</f>
        <v>62.789999999999992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2.12</v>
      </c>
      <c r="U18" s="72"/>
      <c r="V18" s="72"/>
      <c r="W18" s="72"/>
      <c r="X18" s="72"/>
      <c r="Y18" s="72"/>
      <c r="Z18" s="73"/>
      <c r="AA18" s="74">
        <f>SUM(B18:Z18)</f>
        <v>2.12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4.7779999999999996</v>
      </c>
      <c r="V19" s="76"/>
      <c r="W19" s="76">
        <v>2.944</v>
      </c>
      <c r="X19" s="76">
        <v>3.6989999999999998</v>
      </c>
      <c r="Y19" s="76">
        <v>2.456</v>
      </c>
      <c r="Z19" s="73"/>
      <c r="AA19" s="74">
        <f>SUM(B19:Z19)</f>
        <v>13.876999999999999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7.02</v>
      </c>
      <c r="O22" s="83">
        <f t="shared" si="1"/>
        <v>7.02</v>
      </c>
      <c r="P22" s="83">
        <f t="shared" si="1"/>
        <v>7.02</v>
      </c>
      <c r="Q22" s="83">
        <f t="shared" si="1"/>
        <v>6.9550000000000001</v>
      </c>
      <c r="R22" s="83">
        <f t="shared" si="1"/>
        <v>6.9550000000000001</v>
      </c>
      <c r="S22" s="83">
        <f t="shared" si="1"/>
        <v>6.9550000000000001</v>
      </c>
      <c r="T22" s="83">
        <f t="shared" si="1"/>
        <v>9.0749999999999993</v>
      </c>
      <c r="U22" s="83">
        <f t="shared" si="1"/>
        <v>4.7779999999999996</v>
      </c>
      <c r="V22" s="83">
        <f t="shared" si="1"/>
        <v>0</v>
      </c>
      <c r="W22" s="83">
        <f t="shared" si="1"/>
        <v>2.944</v>
      </c>
      <c r="X22" s="83">
        <f t="shared" si="1"/>
        <v>10.654</v>
      </c>
      <c r="Y22" s="83">
        <f t="shared" si="1"/>
        <v>9.4109999999999996</v>
      </c>
      <c r="Z22" s="84" t="str">
        <f t="shared" si="1"/>
        <v/>
      </c>
      <c r="AA22" s="85">
        <f>SUM(AA17:AA21)</f>
        <v>78.786999999999992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25.19</v>
      </c>
      <c r="O26" s="72">
        <v>55.927</v>
      </c>
      <c r="P26" s="72">
        <v>57.762</v>
      </c>
      <c r="Q26" s="72">
        <v>60.844999999999999</v>
      </c>
      <c r="R26" s="72">
        <v>58.536999999999999</v>
      </c>
      <c r="S26" s="72">
        <v>39.520000000000003</v>
      </c>
      <c r="T26" s="72">
        <v>30.504999999999999</v>
      </c>
      <c r="U26" s="72">
        <v>22.827999999999999</v>
      </c>
      <c r="V26" s="72">
        <v>44.055999999999997</v>
      </c>
      <c r="W26" s="72">
        <v>27.478000000000002</v>
      </c>
      <c r="X26" s="72">
        <v>29.227</v>
      </c>
      <c r="Y26" s="72">
        <v>37.348999999999997</v>
      </c>
      <c r="Z26" s="73"/>
      <c r="AA26" s="74">
        <f>SUM(B26:Z26)</f>
        <v>489.22399999999993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25.19</v>
      </c>
      <c r="O28" s="57">
        <f t="shared" si="2"/>
        <v>55.927</v>
      </c>
      <c r="P28" s="57">
        <f t="shared" si="2"/>
        <v>57.762</v>
      </c>
      <c r="Q28" s="57">
        <f t="shared" si="2"/>
        <v>60.844999999999999</v>
      </c>
      <c r="R28" s="57">
        <f t="shared" si="2"/>
        <v>58.536999999999999</v>
      </c>
      <c r="S28" s="57">
        <f t="shared" si="2"/>
        <v>39.520000000000003</v>
      </c>
      <c r="T28" s="57">
        <f t="shared" si="2"/>
        <v>30.504999999999999</v>
      </c>
      <c r="U28" s="57">
        <f t="shared" si="2"/>
        <v>22.827999999999999</v>
      </c>
      <c r="V28" s="57">
        <f t="shared" si="2"/>
        <v>44.055999999999997</v>
      </c>
      <c r="W28" s="57">
        <f t="shared" si="2"/>
        <v>27.478000000000002</v>
      </c>
      <c r="X28" s="57">
        <f t="shared" si="2"/>
        <v>29.227</v>
      </c>
      <c r="Y28" s="57">
        <f t="shared" si="2"/>
        <v>37.348999999999997</v>
      </c>
      <c r="Z28" s="58" t="str">
        <f t="shared" si="2"/>
        <v/>
      </c>
      <c r="AA28" s="59">
        <f>SUM(AA25:AA27)</f>
        <v>489.22399999999993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25.189999999999998</v>
      </c>
      <c r="O47" s="83">
        <f t="shared" si="8"/>
        <v>55.926999999999992</v>
      </c>
      <c r="P47" s="83">
        <f t="shared" si="8"/>
        <v>57.762</v>
      </c>
      <c r="Q47" s="83">
        <f t="shared" si="8"/>
        <v>60.844999999999999</v>
      </c>
      <c r="R47" s="83">
        <f t="shared" si="8"/>
        <v>58.536999999999999</v>
      </c>
      <c r="S47" s="83">
        <f t="shared" si="8"/>
        <v>39.519999999999996</v>
      </c>
      <c r="T47" s="83">
        <f t="shared" si="8"/>
        <v>30.504999999999999</v>
      </c>
      <c r="U47" s="83">
        <f t="shared" si="8"/>
        <v>22.827999999999999</v>
      </c>
      <c r="V47" s="83">
        <f t="shared" si="8"/>
        <v>44.056000000000004</v>
      </c>
      <c r="W47" s="83">
        <f t="shared" si="8"/>
        <v>27.477999999999998</v>
      </c>
      <c r="X47" s="83">
        <f t="shared" si="8"/>
        <v>29.227</v>
      </c>
      <c r="Y47" s="83">
        <f t="shared" si="8"/>
        <v>37.349000000000004</v>
      </c>
      <c r="Z47" s="84" t="str">
        <f t="shared" si="8"/>
        <v/>
      </c>
      <c r="AA47" s="100">
        <f>SUM(B47:Z47)</f>
        <v>489.22399999999988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25.189999999999998</v>
      </c>
      <c r="O4" s="18">
        <v>55.927000000000007</v>
      </c>
      <c r="P4" s="18">
        <v>57.762</v>
      </c>
      <c r="Q4" s="18">
        <v>60.844999999999999</v>
      </c>
      <c r="R4" s="18">
        <v>58.536999999999999</v>
      </c>
      <c r="S4" s="18">
        <v>39.519999999999996</v>
      </c>
      <c r="T4" s="18">
        <v>30.504999999999995</v>
      </c>
      <c r="U4" s="18">
        <v>22.827999999999999</v>
      </c>
      <c r="V4" s="18">
        <v>44.055999999999997</v>
      </c>
      <c r="W4" s="18">
        <v>27.478000000000002</v>
      </c>
      <c r="X4" s="18">
        <v>29.226999999999997</v>
      </c>
      <c r="Y4" s="18">
        <v>37.349000000000004</v>
      </c>
      <c r="Z4" s="19"/>
      <c r="AA4" s="20">
        <f>SUM(B4:Z4)</f>
        <v>489.22399999999993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60.05</v>
      </c>
      <c r="O7" s="28">
        <v>45</v>
      </c>
      <c r="P7" s="28">
        <v>35.24</v>
      </c>
      <c r="Q7" s="28">
        <v>40.799999999999997</v>
      </c>
      <c r="R7" s="28">
        <v>50.05</v>
      </c>
      <c r="S7" s="28">
        <v>58.06</v>
      </c>
      <c r="T7" s="28">
        <v>58.53</v>
      </c>
      <c r="U7" s="28">
        <v>62</v>
      </c>
      <c r="V7" s="28">
        <v>68.86</v>
      </c>
      <c r="W7" s="28">
        <v>61.51</v>
      </c>
      <c r="X7" s="28">
        <v>59.49</v>
      </c>
      <c r="Y7" s="28">
        <v>63.4</v>
      </c>
      <c r="Z7" s="29"/>
      <c r="AA7" s="30">
        <v>55.249166666666667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0.78900000000000003</v>
      </c>
      <c r="O13" s="52">
        <v>19.493000000000002</v>
      </c>
      <c r="P13" s="52">
        <v>19.725000000000001</v>
      </c>
      <c r="Q13" s="52">
        <v>22.713999999999999</v>
      </c>
      <c r="R13" s="52">
        <v>17.836000000000002</v>
      </c>
      <c r="S13" s="52">
        <v>8.266</v>
      </c>
      <c r="T13" s="52">
        <v>12.402000000000001</v>
      </c>
      <c r="U13" s="52">
        <v>8.2899999999999991</v>
      </c>
      <c r="V13" s="52">
        <v>5.6599999999999993</v>
      </c>
      <c r="W13" s="52">
        <v>8.2460000000000004</v>
      </c>
      <c r="X13" s="52">
        <v>12.093</v>
      </c>
      <c r="Y13" s="52">
        <v>8.1870000000000012</v>
      </c>
      <c r="Z13" s="53"/>
      <c r="AA13" s="54">
        <f>SUM(B13:Z13)</f>
        <v>143.70100000000002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0.78900000000000003</v>
      </c>
      <c r="O14" s="57">
        <f t="shared" si="0"/>
        <v>19.493000000000002</v>
      </c>
      <c r="P14" s="57">
        <f t="shared" si="0"/>
        <v>19.725000000000001</v>
      </c>
      <c r="Q14" s="57">
        <f t="shared" si="0"/>
        <v>22.713999999999999</v>
      </c>
      <c r="R14" s="57">
        <f t="shared" si="0"/>
        <v>17.836000000000002</v>
      </c>
      <c r="S14" s="57">
        <f t="shared" si="0"/>
        <v>8.266</v>
      </c>
      <c r="T14" s="57">
        <f t="shared" si="0"/>
        <v>12.402000000000001</v>
      </c>
      <c r="U14" s="57">
        <f t="shared" si="0"/>
        <v>8.2899999999999991</v>
      </c>
      <c r="V14" s="57">
        <f t="shared" si="0"/>
        <v>5.6599999999999993</v>
      </c>
      <c r="W14" s="57">
        <f t="shared" si="0"/>
        <v>8.2460000000000004</v>
      </c>
      <c r="X14" s="57">
        <f t="shared" si="0"/>
        <v>12.093</v>
      </c>
      <c r="Y14" s="57">
        <f t="shared" si="0"/>
        <v>8.1870000000000012</v>
      </c>
      <c r="Z14" s="58" t="str">
        <f t="shared" si="0"/>
        <v/>
      </c>
      <c r="AA14" s="59">
        <f>SUM(AA9:AA13)</f>
        <v>143.70100000000002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1.3</v>
      </c>
      <c r="O18" s="72">
        <v>1.3</v>
      </c>
      <c r="P18" s="72">
        <v>1.3</v>
      </c>
      <c r="Q18" s="72">
        <v>1.3</v>
      </c>
      <c r="R18" s="72">
        <v>1.3</v>
      </c>
      <c r="S18" s="72">
        <v>1.3</v>
      </c>
      <c r="T18" s="72">
        <v>1.3</v>
      </c>
      <c r="U18" s="72">
        <v>1.3</v>
      </c>
      <c r="V18" s="72">
        <v>1.3</v>
      </c>
      <c r="W18" s="72">
        <v>1.3</v>
      </c>
      <c r="X18" s="72">
        <v>1.3</v>
      </c>
      <c r="Y18" s="72">
        <v>1.3</v>
      </c>
      <c r="Z18" s="73"/>
      <c r="AA18" s="74">
        <f>SUM(B18:Z18)</f>
        <v>15.600000000000003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23.100999999999999</v>
      </c>
      <c r="O19" s="76">
        <v>35.134</v>
      </c>
      <c r="P19" s="76">
        <v>36.737000000000002</v>
      </c>
      <c r="Q19" s="76">
        <v>36.831000000000003</v>
      </c>
      <c r="R19" s="76">
        <v>39.401000000000003</v>
      </c>
      <c r="S19" s="76">
        <v>29.954000000000001</v>
      </c>
      <c r="T19" s="76">
        <v>16.802999999999997</v>
      </c>
      <c r="U19" s="76">
        <v>13.238</v>
      </c>
      <c r="V19" s="76">
        <v>37.095999999999997</v>
      </c>
      <c r="W19" s="76">
        <v>17.932000000000002</v>
      </c>
      <c r="X19" s="76">
        <v>15.834</v>
      </c>
      <c r="Y19" s="76">
        <v>27.862000000000002</v>
      </c>
      <c r="Z19" s="73"/>
      <c r="AA19" s="74">
        <f>SUM(B19:Z19)</f>
        <v>329.92300000000006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24.401</v>
      </c>
      <c r="O22" s="83">
        <f t="shared" si="1"/>
        <v>36.433999999999997</v>
      </c>
      <c r="P22" s="83">
        <f t="shared" si="1"/>
        <v>38.036999999999999</v>
      </c>
      <c r="Q22" s="83">
        <f t="shared" si="1"/>
        <v>38.131</v>
      </c>
      <c r="R22" s="83">
        <f t="shared" si="1"/>
        <v>40.701000000000001</v>
      </c>
      <c r="S22" s="83">
        <f t="shared" si="1"/>
        <v>31.254000000000001</v>
      </c>
      <c r="T22" s="83">
        <f t="shared" si="1"/>
        <v>18.102999999999998</v>
      </c>
      <c r="U22" s="83">
        <f t="shared" si="1"/>
        <v>14.538</v>
      </c>
      <c r="V22" s="83">
        <f t="shared" si="1"/>
        <v>38.395999999999994</v>
      </c>
      <c r="W22" s="83">
        <f t="shared" si="1"/>
        <v>19.232000000000003</v>
      </c>
      <c r="X22" s="83">
        <f t="shared" si="1"/>
        <v>17.134</v>
      </c>
      <c r="Y22" s="83">
        <f t="shared" si="1"/>
        <v>29.162000000000003</v>
      </c>
      <c r="Z22" s="84">
        <f t="shared" si="1"/>
        <v>0</v>
      </c>
      <c r="AA22" s="85">
        <f t="shared" si="1"/>
        <v>345.52300000000008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25.19</v>
      </c>
      <c r="O26" s="72">
        <v>55.927</v>
      </c>
      <c r="P26" s="72">
        <v>57.762</v>
      </c>
      <c r="Q26" s="72">
        <v>60.844999999999999</v>
      </c>
      <c r="R26" s="72">
        <v>58.536999999999999</v>
      </c>
      <c r="S26" s="72">
        <v>39.520000000000003</v>
      </c>
      <c r="T26" s="72">
        <v>30.504999999999999</v>
      </c>
      <c r="U26" s="72">
        <v>22.827999999999999</v>
      </c>
      <c r="V26" s="72">
        <v>44.055999999999997</v>
      </c>
      <c r="W26" s="72">
        <v>27.478000000000002</v>
      </c>
      <c r="X26" s="72">
        <v>29.227</v>
      </c>
      <c r="Y26" s="72">
        <v>37.348999999999997</v>
      </c>
      <c r="Z26" s="73"/>
      <c r="AA26" s="74">
        <f>SUM(B26:Z26)</f>
        <v>489.22399999999993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25.19</v>
      </c>
      <c r="O28" s="57">
        <f t="shared" si="2"/>
        <v>55.927</v>
      </c>
      <c r="P28" s="57">
        <f t="shared" si="2"/>
        <v>57.762</v>
      </c>
      <c r="Q28" s="57">
        <f t="shared" si="2"/>
        <v>60.844999999999999</v>
      </c>
      <c r="R28" s="57">
        <f t="shared" si="2"/>
        <v>58.536999999999999</v>
      </c>
      <c r="S28" s="57">
        <f t="shared" si="2"/>
        <v>39.520000000000003</v>
      </c>
      <c r="T28" s="57">
        <f t="shared" si="2"/>
        <v>30.504999999999999</v>
      </c>
      <c r="U28" s="57">
        <f t="shared" si="2"/>
        <v>22.827999999999999</v>
      </c>
      <c r="V28" s="57">
        <f t="shared" si="2"/>
        <v>44.055999999999997</v>
      </c>
      <c r="W28" s="57">
        <f t="shared" si="2"/>
        <v>27.478000000000002</v>
      </c>
      <c r="X28" s="57">
        <f t="shared" si="2"/>
        <v>29.227</v>
      </c>
      <c r="Y28" s="57">
        <f t="shared" si="2"/>
        <v>37.348999999999997</v>
      </c>
      <c r="Z28" s="58">
        <f t="shared" si="2"/>
        <v>0</v>
      </c>
      <c r="AA28" s="59">
        <f t="shared" si="2"/>
        <v>489.22399999999993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25.19</v>
      </c>
      <c r="O47" s="83">
        <f t="shared" si="8"/>
        <v>55.927</v>
      </c>
      <c r="P47" s="83">
        <f t="shared" si="8"/>
        <v>57.762</v>
      </c>
      <c r="Q47" s="83">
        <f t="shared" si="8"/>
        <v>60.844999999999999</v>
      </c>
      <c r="R47" s="83">
        <f t="shared" si="8"/>
        <v>58.537000000000006</v>
      </c>
      <c r="S47" s="83">
        <f t="shared" si="8"/>
        <v>39.520000000000003</v>
      </c>
      <c r="T47" s="83">
        <f t="shared" si="8"/>
        <v>30.504999999999999</v>
      </c>
      <c r="U47" s="83">
        <f t="shared" si="8"/>
        <v>22.827999999999999</v>
      </c>
      <c r="V47" s="83">
        <f t="shared" si="8"/>
        <v>44.05599999999999</v>
      </c>
      <c r="W47" s="83">
        <f t="shared" si="8"/>
        <v>27.478000000000002</v>
      </c>
      <c r="X47" s="83">
        <f t="shared" si="8"/>
        <v>29.227</v>
      </c>
      <c r="Y47" s="83">
        <f t="shared" si="8"/>
        <v>37.349000000000004</v>
      </c>
      <c r="Z47" s="84">
        <f t="shared" si="8"/>
        <v>0</v>
      </c>
      <c r="AA47" s="100">
        <f>SUM(B47:Z47)</f>
        <v>489.22399999999993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2021-05-05T08:17:19Z</dcterms:created>
  <dcterms:modified xsi:type="dcterms:W3CDTF">2021-05-05T08:17:20Z</dcterms:modified>
</cp:coreProperties>
</file>