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<sst xmlns="http://schemas.openxmlformats.org/spreadsheetml/2006/main" count="110" uniqueCount="50">
  <si>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03/05/2021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</si>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</sst>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20.072000000000003</c:v>
                </c:pt>
                <c:pt idx="13">
                  <c:v>16.456</c:v>
                </c:pt>
                <c:pt idx="14">
                  <c:v>27.854000000000003</c:v>
                </c:pt>
                <c:pt idx="15">
                  <c:v>37.259</c:v>
                </c:pt>
                <c:pt idx="16">
                  <c:v>37.106000000000002</c:v>
                </c:pt>
                <c:pt idx="17">
                  <c:v>31.873000000000005</c:v>
                </c:pt>
                <c:pt idx="18">
                  <c:v>14.594999999999999</c:v>
                </c:pt>
                <c:pt idx="19">
                  <c:v>7.3049999999999997</c:v>
                </c:pt>
                <c:pt idx="20">
                  <c:v>7.3360000000000003</c:v>
                </c:pt>
                <c:pt idx="21">
                  <c:v>2.17</c:v>
                </c:pt>
                <c:pt idx="22">
                  <c:v>3.9</c:v>
                </c:pt>
                <c:pt idx="23">
                  <c:v>9.3550000000000004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901664"/>
        <c:axId val="441254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20.071999999999999</c:v>
                </c:pt>
                <c:pt idx="13">
                  <c:v>38.274999999999999</c:v>
                </c:pt>
                <c:pt idx="14">
                  <c:v>51.561</c:v>
                </c:pt>
                <c:pt idx="15">
                  <c:v>79.467999999999989</c:v>
                </c:pt>
                <c:pt idx="16">
                  <c:v>90.773999999999987</c:v>
                </c:pt>
                <c:pt idx="17">
                  <c:v>81.027999999999992</c:v>
                </c:pt>
                <c:pt idx="18">
                  <c:v>65.34</c:v>
                </c:pt>
                <c:pt idx="19">
                  <c:v>42.55</c:v>
                </c:pt>
                <c:pt idx="20">
                  <c:v>38.589999999999996</c:v>
                </c:pt>
                <c:pt idx="21">
                  <c:v>17.648000000000003</c:v>
                </c:pt>
                <c:pt idx="22">
                  <c:v>15.641999999999999</c:v>
                </c:pt>
                <c:pt idx="23">
                  <c:v>9.3550000000000004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901664"/>
        <c:axId val="441254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37.89</c:v>
                </c:pt>
                <c:pt idx="13">
                  <c:v>37.51</c:v>
                </c:pt>
                <c:pt idx="14">
                  <c:v>42.02</c:v>
                </c:pt>
                <c:pt idx="15">
                  <c:v>52.1</c:v>
                </c:pt>
                <c:pt idx="16">
                  <c:v>59</c:v>
                </c:pt>
                <c:pt idx="17">
                  <c:v>60.3</c:v>
                </c:pt>
                <c:pt idx="18">
                  <c:v>67.989999999999995</c:v>
                </c:pt>
                <c:pt idx="19">
                  <c:v>66.47</c:v>
                </c:pt>
                <c:pt idx="20">
                  <c:v>69.3</c:v>
                </c:pt>
                <c:pt idx="21">
                  <c:v>30.91</c:v>
                </c:pt>
                <c:pt idx="22">
                  <c:v>30.81</c:v>
                </c:pt>
                <c:pt idx="23">
                  <c:v>57.3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254920"/>
        <c:axId val="441254528"/>
      </c:lineChart>
      <c:catAx>
        <c:axId val="396901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254136"/>
        <c:crosses val="autoZero"/>
        <c:auto val="1"/>
        <c:lblAlgn val="ctr"/>
        <c:lblOffset val="100"/>
        <c:noMultiLvlLbl val="0"/>
      </c:catAx>
      <c:valAx>
        <c:axId val="44125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901664"/>
        <c:crosses val="autoZero"/>
        <c:crossBetween val="between"/>
      </c:valAx>
      <c:valAx>
        <c:axId val="441254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254920"/>
        <c:crosses val="max"/>
        <c:crossBetween val="between"/>
      </c:valAx>
      <c:catAx>
        <c:axId val="441254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254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215.28100000000001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335.02200000000005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14.175000000000001</v>
          </cell>
        </row>
        <row r="40">
          <cell r="C40">
            <v>15.988000000000001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515.03999999999985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67.989999999999995</v>
          </cell>
          <cell r="U7">
            <v>66.47</v>
          </cell>
          <cell r="V7">
            <v>69.3</v>
          </cell>
          <cell r="W7">
            <v>30.91</v>
          </cell>
          <cell r="X7">
            <v>30.81</v>
          </cell>
          <cell r="Y7">
            <v>57.3</v>
          </cell>
        </row>
        <row r="57">
          <cell r="N57">
            <v>20.072000000000003</v>
          </cell>
          <cell r="O57">
            <v>16.456</v>
          </cell>
          <cell r="P57">
            <v>27.854000000000003</v>
          </cell>
          <cell r="Q57">
            <v>37.259</v>
          </cell>
          <cell r="R57">
            <v>37.106000000000002</v>
          </cell>
          <cell r="S57">
            <v>31.873000000000005</v>
          </cell>
          <cell r="T57">
            <v>14.594999999999999</v>
          </cell>
          <cell r="U57">
            <v>7.3049999999999997</v>
          </cell>
          <cell r="V57">
            <v>7.3360000000000003</v>
          </cell>
          <cell r="W57">
            <v>2.17</v>
          </cell>
          <cell r="X57">
            <v>3.9</v>
          </cell>
          <cell r="Y57">
            <v>9.3550000000000004</v>
          </cell>
        </row>
        <row r="64">
          <cell r="O64">
            <v>21.818999999999999</v>
          </cell>
          <cell r="P64">
            <v>23.707000000000001</v>
          </cell>
          <cell r="Q64">
            <v>42.209000000000003</v>
          </cell>
          <cell r="R64">
            <v>53.667999999999999</v>
          </cell>
          <cell r="S64">
            <v>49.155000000000001</v>
          </cell>
          <cell r="T64">
            <v>50.744999999999997</v>
          </cell>
          <cell r="U64">
            <v>35.245000000000005</v>
          </cell>
          <cell r="V64">
            <v>31.254000000000005</v>
          </cell>
          <cell r="W64">
            <v>15.478</v>
          </cell>
          <cell r="X64">
            <v>11.742000000000001</v>
          </cell>
        </row>
      </sheetData>
      <sheetData sheetId="17">
        <row r="57">
          <cell r="N57">
            <v>5.923</v>
          </cell>
          <cell r="O57">
            <v>36.135999999999996</v>
          </cell>
          <cell r="P57">
            <v>48.155000000000001</v>
          </cell>
          <cell r="Q57">
            <v>76.995999999999995</v>
          </cell>
          <cell r="R57">
            <v>88.72999999999999</v>
          </cell>
          <cell r="S57">
            <v>80.043999999999997</v>
          </cell>
          <cell r="T57">
            <v>64.411000000000001</v>
          </cell>
          <cell r="U57">
            <v>41.683999999999997</v>
          </cell>
          <cell r="V57">
            <v>37.738999999999997</v>
          </cell>
          <cell r="W57">
            <v>16.941000000000003</v>
          </cell>
          <cell r="X57">
            <v>15.07</v>
          </cell>
          <cell r="Y57">
            <v>3.2109999999999999</v>
          </cell>
        </row>
        <row r="62">
          <cell r="P62">
            <v>2.5</v>
          </cell>
          <cell r="Q62">
            <v>1.5</v>
          </cell>
          <cell r="R62">
            <v>1.1000000000000001</v>
          </cell>
        </row>
        <row r="63">
          <cell r="N63">
            <v>5.0830000000000002</v>
          </cell>
          <cell r="O63">
            <v>0.88700000000000001</v>
          </cell>
          <cell r="P63">
            <v>0.90600000000000003</v>
          </cell>
          <cell r="Q63">
            <v>0.97199999999999998</v>
          </cell>
          <cell r="R63">
            <v>0.94399999999999995</v>
          </cell>
          <cell r="S63">
            <v>0.98399999999999999</v>
          </cell>
          <cell r="T63">
            <v>0.92900000000000005</v>
          </cell>
          <cell r="U63">
            <v>0.86599999999999999</v>
          </cell>
          <cell r="V63">
            <v>0.85099999999999998</v>
          </cell>
          <cell r="W63">
            <v>0.70699999999999996</v>
          </cell>
          <cell r="X63">
            <v>0.57199999999999995</v>
          </cell>
          <cell r="Y63">
            <v>0.47399999999999998</v>
          </cell>
        </row>
        <row r="64">
          <cell r="N64">
            <v>9.0660000000000007</v>
          </cell>
          <cell r="O64">
            <v>1.252</v>
          </cell>
          <cell r="Y64">
            <v>5.67</v>
          </cell>
        </row>
      </sheetData>
      <sheetData sheetId="18">
        <row r="7"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67.989999999999995</v>
          </cell>
          <cell r="U7">
            <v>66.47</v>
          </cell>
          <cell r="V7">
            <v>69.3</v>
          </cell>
          <cell r="W7">
            <v>30.91</v>
          </cell>
          <cell r="X7">
            <v>30.81</v>
          </cell>
          <cell r="Y7">
            <v>57.3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OPTIMUS_ENERGY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44318</v>
          </cell>
        </row>
        <row r="4">
          <cell r="B4">
            <v>44318</v>
          </cell>
        </row>
        <row r="5">
          <cell r="B5">
            <v>44318</v>
          </cell>
        </row>
        <row r="6">
          <cell r="B6">
            <v>44318</v>
          </cell>
        </row>
        <row r="7">
          <cell r="B7">
            <v>44318</v>
          </cell>
        </row>
        <row r="8">
          <cell r="B8">
            <v>44318</v>
          </cell>
        </row>
        <row r="9">
          <cell r="B9">
            <v>44318</v>
          </cell>
        </row>
        <row r="10">
          <cell r="B10">
            <v>44318</v>
          </cell>
        </row>
        <row r="11">
          <cell r="B11">
            <v>44318</v>
          </cell>
        </row>
        <row r="12">
          <cell r="B12">
            <v>44318</v>
          </cell>
        </row>
        <row r="13">
          <cell r="B13">
            <v>44318</v>
          </cell>
        </row>
        <row r="14">
          <cell r="B14">
            <v>44318</v>
          </cell>
        </row>
        <row r="15">
          <cell r="B15">
            <v>44318</v>
          </cell>
        </row>
        <row r="16">
          <cell r="B16">
            <v>44318</v>
          </cell>
        </row>
      </sheetData>
      <sheetData sheetId="41">
        <row r="2">
          <cell r="C2">
            <v>44321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20.072000000000003</v>
      </c>
      <c r="O4" s="18">
        <v>38.274999999999999</v>
      </c>
      <c r="P4" s="18">
        <v>51.561</v>
      </c>
      <c r="Q4" s="18">
        <v>79.468000000000004</v>
      </c>
      <c r="R4" s="18">
        <v>90.774000000000001</v>
      </c>
      <c r="S4" s="18">
        <v>81.027999999999992</v>
      </c>
      <c r="T4" s="18">
        <v>65.34</v>
      </c>
      <c r="U4" s="18">
        <v>42.550000000000004</v>
      </c>
      <c r="V4" s="18">
        <v>38.590000000000003</v>
      </c>
      <c r="W4" s="18">
        <v>17.648</v>
      </c>
      <c r="X4" s="18">
        <v>15.641999999999999</v>
      </c>
      <c r="Y4" s="18">
        <v>9.3550000000000004</v>
      </c>
      <c r="Z4" s="19"/>
      <c r="AA4" s="20">
        <f>SUM(B4:Z4)</f>
        <v>550.30300000000011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67.989999999999995</v>
      </c>
      <c r="U7" s="28">
        <v>66.47</v>
      </c>
      <c r="V7" s="28">
        <v>69.3</v>
      </c>
      <c r="W7" s="28">
        <v>30.91</v>
      </c>
      <c r="X7" s="28">
        <v>30.81</v>
      </c>
      <c r="Y7" s="28">
        <v>57.3</v>
      </c>
      <c r="Z7" s="29"/>
      <c r="AA7" s="30">
        <f>IF(SUM(GR_MAINLAND_MCP_SUM_SELL)&lt;&gt;0,AVERAGEIF(GR_MAINLAND_MCP_SUM_SELL,"&lt;&gt;"""),"")</f>
        <v>50.966666666666661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20.072000000000003</v>
      </c>
      <c r="O13" s="52">
        <v>16.456</v>
      </c>
      <c r="P13" s="52">
        <v>27.854000000000003</v>
      </c>
      <c r="Q13" s="52">
        <v>37.259</v>
      </c>
      <c r="R13" s="52">
        <v>37.106000000000002</v>
      </c>
      <c r="S13" s="52">
        <v>31.873000000000005</v>
      </c>
      <c r="T13" s="52">
        <v>14.594999999999999</v>
      </c>
      <c r="U13" s="52">
        <v>7.3049999999999997</v>
      </c>
      <c r="V13" s="52">
        <v>7.3360000000000003</v>
      </c>
      <c r="W13" s="52">
        <v>2.17</v>
      </c>
      <c r="X13" s="52">
        <v>3.9</v>
      </c>
      <c r="Y13" s="52">
        <v>9.3550000000000004</v>
      </c>
      <c r="Z13" s="53"/>
      <c r="AA13" s="54">
        <f>SUM(B13:Z13)</f>
        <v>215.28100000000001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20.072000000000003</v>
      </c>
      <c r="O14" s="57">
        <f t="shared" si="0"/>
        <v>16.456</v>
      </c>
      <c r="P14" s="57">
        <f t="shared" si="0"/>
        <v>27.854000000000003</v>
      </c>
      <c r="Q14" s="57">
        <f t="shared" si="0"/>
        <v>37.259</v>
      </c>
      <c r="R14" s="57">
        <f t="shared" si="0"/>
        <v>37.106000000000002</v>
      </c>
      <c r="S14" s="57">
        <f t="shared" si="0"/>
        <v>31.873000000000005</v>
      </c>
      <c r="T14" s="57">
        <f t="shared" si="0"/>
        <v>14.594999999999999</v>
      </c>
      <c r="U14" s="57">
        <f t="shared" si="0"/>
        <v>7.3049999999999997</v>
      </c>
      <c r="V14" s="57">
        <f t="shared" si="0"/>
        <v>7.3360000000000003</v>
      </c>
      <c r="W14" s="57">
        <f t="shared" si="0"/>
        <v>2.17</v>
      </c>
      <c r="X14" s="57">
        <f t="shared" si="0"/>
        <v>3.9</v>
      </c>
      <c r="Y14" s="57">
        <f t="shared" si="0"/>
        <v>9.3550000000000004</v>
      </c>
      <c r="Z14" s="58" t="str">
        <f t="shared" si="0"/>
        <v/>
      </c>
      <c r="AA14" s="59">
        <f>SUM(AA9:AA13)</f>
        <v>215.28100000000001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21.818999999999999</v>
      </c>
      <c r="P19" s="76">
        <v>23.707000000000001</v>
      </c>
      <c r="Q19" s="76">
        <v>42.209000000000003</v>
      </c>
      <c r="R19" s="76">
        <v>53.667999999999999</v>
      </c>
      <c r="S19" s="76">
        <v>49.155000000000001</v>
      </c>
      <c r="T19" s="76">
        <v>50.744999999999997</v>
      </c>
      <c r="U19" s="76">
        <v>35.245000000000005</v>
      </c>
      <c r="V19" s="76">
        <v>31.254000000000005</v>
      </c>
      <c r="W19" s="76">
        <v>15.478</v>
      </c>
      <c r="X19" s="76">
        <v>11.742000000000001</v>
      </c>
      <c r="Y19" s="76"/>
      <c r="Z19" s="73"/>
      <c r="AA19" s="74">
        <f>SUM(B19:Z19)</f>
        <v>335.02200000000005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21.818999999999999</v>
      </c>
      <c r="P22" s="83">
        <f t="shared" si="1"/>
        <v>23.707000000000001</v>
      </c>
      <c r="Q22" s="83">
        <f t="shared" si="1"/>
        <v>42.209000000000003</v>
      </c>
      <c r="R22" s="83">
        <f t="shared" si="1"/>
        <v>53.667999999999999</v>
      </c>
      <c r="S22" s="83">
        <f t="shared" si="1"/>
        <v>49.155000000000001</v>
      </c>
      <c r="T22" s="83">
        <f t="shared" si="1"/>
        <v>50.744999999999997</v>
      </c>
      <c r="U22" s="83">
        <f t="shared" si="1"/>
        <v>35.245000000000005</v>
      </c>
      <c r="V22" s="83">
        <f t="shared" si="1"/>
        <v>31.254000000000005</v>
      </c>
      <c r="W22" s="83">
        <f t="shared" si="1"/>
        <v>15.478</v>
      </c>
      <c r="X22" s="83">
        <f t="shared" si="1"/>
        <v>11.742000000000001</v>
      </c>
      <c r="Y22" s="83">
        <f t="shared" si="1"/>
        <v>0</v>
      </c>
      <c r="Z22" s="84" t="str">
        <f t="shared" si="1"/>
        <v/>
      </c>
      <c r="AA22" s="85">
        <f>SUM(AA17:AA21)</f>
        <v>335.02200000000005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20.071999999999999</v>
      </c>
      <c r="O26" s="72">
        <v>38.274999999999999</v>
      </c>
      <c r="P26" s="72">
        <v>51.561</v>
      </c>
      <c r="Q26" s="72">
        <v>79.468000000000004</v>
      </c>
      <c r="R26" s="72">
        <v>90.774000000000001</v>
      </c>
      <c r="S26" s="72">
        <v>81.028000000000006</v>
      </c>
      <c r="T26" s="72">
        <v>65.34</v>
      </c>
      <c r="U26" s="72">
        <v>42.55</v>
      </c>
      <c r="V26" s="72">
        <v>38.590000000000003</v>
      </c>
      <c r="W26" s="72">
        <v>17.648</v>
      </c>
      <c r="X26" s="72">
        <v>15.641999999999999</v>
      </c>
      <c r="Y26" s="72">
        <v>9.3550000000000004</v>
      </c>
      <c r="Z26" s="73"/>
      <c r="AA26" s="74">
        <f>SUM(B26:Z26)</f>
        <v>550.30300000000011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20.071999999999999</v>
      </c>
      <c r="O28" s="57">
        <f t="shared" si="2"/>
        <v>38.274999999999999</v>
      </c>
      <c r="P28" s="57">
        <f t="shared" si="2"/>
        <v>51.561</v>
      </c>
      <c r="Q28" s="57">
        <f t="shared" si="2"/>
        <v>79.468000000000004</v>
      </c>
      <c r="R28" s="57">
        <f t="shared" si="2"/>
        <v>90.774000000000001</v>
      </c>
      <c r="S28" s="57">
        <f t="shared" si="2"/>
        <v>81.028000000000006</v>
      </c>
      <c r="T28" s="57">
        <f t="shared" si="2"/>
        <v>65.34</v>
      </c>
      <c r="U28" s="57">
        <f t="shared" si="2"/>
        <v>42.55</v>
      </c>
      <c r="V28" s="57">
        <f t="shared" si="2"/>
        <v>38.590000000000003</v>
      </c>
      <c r="W28" s="57">
        <f t="shared" si="2"/>
        <v>17.648</v>
      </c>
      <c r="X28" s="57">
        <f t="shared" si="2"/>
        <v>15.641999999999999</v>
      </c>
      <c r="Y28" s="57">
        <f t="shared" si="2"/>
        <v>9.3550000000000004</v>
      </c>
      <c r="Z28" s="58" t="str">
        <f t="shared" si="2"/>
        <v/>
      </c>
      <c r="AA28" s="59">
        <f>SUM(AA25:AA27)</f>
        <v>550.30300000000011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20.072000000000003</v>
      </c>
      <c r="O47" s="83">
        <f t="shared" si="8"/>
        <v>38.274999999999999</v>
      </c>
      <c r="P47" s="83">
        <f t="shared" si="8"/>
        <v>51.561000000000007</v>
      </c>
      <c r="Q47" s="83">
        <f t="shared" si="8"/>
        <v>79.468000000000004</v>
      </c>
      <c r="R47" s="83">
        <f t="shared" si="8"/>
        <v>90.774000000000001</v>
      </c>
      <c r="S47" s="83">
        <f t="shared" si="8"/>
        <v>81.028000000000006</v>
      </c>
      <c r="T47" s="83">
        <f t="shared" si="8"/>
        <v>65.34</v>
      </c>
      <c r="U47" s="83">
        <f t="shared" si="8"/>
        <v>42.550000000000004</v>
      </c>
      <c r="V47" s="83">
        <f t="shared" si="8"/>
        <v>38.590000000000003</v>
      </c>
      <c r="W47" s="83">
        <f t="shared" si="8"/>
        <v>17.648</v>
      </c>
      <c r="X47" s="83">
        <f t="shared" si="8"/>
        <v>15.642000000000001</v>
      </c>
      <c r="Y47" s="83">
        <f t="shared" si="8"/>
        <v>9.3550000000000004</v>
      </c>
      <c r="Z47" s="84" t="str">
        <f t="shared" si="8"/>
        <v/>
      </c>
      <c r="AA47" s="100">
        <f>SUM(B47:Z47)</f>
        <v>550.30300000000011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20.071999999999999</v>
      </c>
      <c r="O4" s="18">
        <v>38.274999999999999</v>
      </c>
      <c r="P4" s="18">
        <v>51.561</v>
      </c>
      <c r="Q4" s="18">
        <v>79.467999999999989</v>
      </c>
      <c r="R4" s="18">
        <v>90.773999999999987</v>
      </c>
      <c r="S4" s="18">
        <v>81.027999999999992</v>
      </c>
      <c r="T4" s="18">
        <v>65.34</v>
      </c>
      <c r="U4" s="18">
        <v>42.55</v>
      </c>
      <c r="V4" s="18">
        <v>38.589999999999996</v>
      </c>
      <c r="W4" s="18">
        <v>17.648000000000003</v>
      </c>
      <c r="X4" s="18">
        <v>15.641999999999999</v>
      </c>
      <c r="Y4" s="18">
        <v>9.3550000000000004</v>
      </c>
      <c r="Z4" s="19"/>
      <c r="AA4" s="20">
        <f>SUM(B4:Z4)</f>
        <v>550.30300000000011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67.989999999999995</v>
      </c>
      <c r="U7" s="28">
        <v>66.47</v>
      </c>
      <c r="V7" s="28">
        <v>69.3</v>
      </c>
      <c r="W7" s="28">
        <v>30.91</v>
      </c>
      <c r="X7" s="28">
        <v>30.81</v>
      </c>
      <c r="Y7" s="28">
        <v>57.3</v>
      </c>
      <c r="Z7" s="29"/>
      <c r="AA7" s="30">
        <v>50.966666666666661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5.923</v>
      </c>
      <c r="O13" s="52">
        <v>36.135999999999996</v>
      </c>
      <c r="P13" s="52">
        <v>48.155000000000001</v>
      </c>
      <c r="Q13" s="52">
        <v>76.995999999999995</v>
      </c>
      <c r="R13" s="52">
        <v>88.72999999999999</v>
      </c>
      <c r="S13" s="52">
        <v>80.043999999999997</v>
      </c>
      <c r="T13" s="52">
        <v>64.411000000000001</v>
      </c>
      <c r="U13" s="52">
        <v>41.683999999999997</v>
      </c>
      <c r="V13" s="52">
        <v>37.738999999999997</v>
      </c>
      <c r="W13" s="52">
        <v>16.941000000000003</v>
      </c>
      <c r="X13" s="52">
        <v>15.07</v>
      </c>
      <c r="Y13" s="52">
        <v>3.2109999999999999</v>
      </c>
      <c r="Z13" s="53"/>
      <c r="AA13" s="54">
        <f>SUM(B13:Z13)</f>
        <v>515.03999999999985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5.923</v>
      </c>
      <c r="O14" s="57">
        <f t="shared" si="0"/>
        <v>36.135999999999996</v>
      </c>
      <c r="P14" s="57">
        <f t="shared" si="0"/>
        <v>48.155000000000001</v>
      </c>
      <c r="Q14" s="57">
        <f t="shared" si="0"/>
        <v>76.995999999999995</v>
      </c>
      <c r="R14" s="57">
        <f t="shared" si="0"/>
        <v>88.72999999999999</v>
      </c>
      <c r="S14" s="57">
        <f t="shared" si="0"/>
        <v>80.043999999999997</v>
      </c>
      <c r="T14" s="57">
        <f t="shared" si="0"/>
        <v>64.411000000000001</v>
      </c>
      <c r="U14" s="57">
        <f t="shared" si="0"/>
        <v>41.683999999999997</v>
      </c>
      <c r="V14" s="57">
        <f t="shared" si="0"/>
        <v>37.738999999999997</v>
      </c>
      <c r="W14" s="57">
        <f t="shared" si="0"/>
        <v>16.941000000000003</v>
      </c>
      <c r="X14" s="57">
        <f t="shared" si="0"/>
        <v>15.07</v>
      </c>
      <c r="Y14" s="57">
        <f t="shared" si="0"/>
        <v>3.2109999999999999</v>
      </c>
      <c r="Z14" s="58" t="str">
        <f t="shared" si="0"/>
        <v/>
      </c>
      <c r="AA14" s="59">
        <f>SUM(AA9:AA13)</f>
        <v>515.03999999999985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2.5</v>
      </c>
      <c r="Q17" s="67">
        <v>1.5</v>
      </c>
      <c r="R17" s="67">
        <v>1.1000000000000001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5.0999999999999996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5.0830000000000002</v>
      </c>
      <c r="O18" s="72">
        <v>0.88700000000000001</v>
      </c>
      <c r="P18" s="72">
        <v>0.90600000000000003</v>
      </c>
      <c r="Q18" s="72">
        <v>0.97199999999999998</v>
      </c>
      <c r="R18" s="72">
        <v>0.94399999999999995</v>
      </c>
      <c r="S18" s="72">
        <v>0.98399999999999999</v>
      </c>
      <c r="T18" s="72">
        <v>0.92900000000000005</v>
      </c>
      <c r="U18" s="72">
        <v>0.86599999999999999</v>
      </c>
      <c r="V18" s="72">
        <v>0.85099999999999998</v>
      </c>
      <c r="W18" s="72">
        <v>0.70699999999999996</v>
      </c>
      <c r="X18" s="72">
        <v>0.57199999999999995</v>
      </c>
      <c r="Y18" s="72">
        <v>0.47399999999999998</v>
      </c>
      <c r="Z18" s="73"/>
      <c r="AA18" s="74">
        <f>SUM(B18:Z18)</f>
        <v>14.175000000000001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9.0660000000000007</v>
      </c>
      <c r="O19" s="76">
        <v>1.252</v>
      </c>
      <c r="P19" s="76"/>
      <c r="Q19" s="76"/>
      <c r="R19" s="76"/>
      <c r="S19" s="76"/>
      <c r="T19" s="76"/>
      <c r="U19" s="76"/>
      <c r="V19" s="76"/>
      <c r="W19" s="76"/>
      <c r="X19" s="76"/>
      <c r="Y19" s="76">
        <v>5.67</v>
      </c>
      <c r="Z19" s="73"/>
      <c r="AA19" s="74">
        <f>SUM(B19:Z19)</f>
        <v>15.988000000000001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14.149000000000001</v>
      </c>
      <c r="O22" s="83">
        <f t="shared" si="1"/>
        <v>2.1390000000000002</v>
      </c>
      <c r="P22" s="83">
        <f t="shared" si="1"/>
        <v>3.4060000000000001</v>
      </c>
      <c r="Q22" s="83">
        <f t="shared" si="1"/>
        <v>2.472</v>
      </c>
      <c r="R22" s="83">
        <f t="shared" si="1"/>
        <v>2.044</v>
      </c>
      <c r="S22" s="83">
        <f t="shared" si="1"/>
        <v>0.98399999999999999</v>
      </c>
      <c r="T22" s="83">
        <f t="shared" si="1"/>
        <v>0.92900000000000005</v>
      </c>
      <c r="U22" s="83">
        <f t="shared" si="1"/>
        <v>0.86599999999999999</v>
      </c>
      <c r="V22" s="83">
        <f t="shared" si="1"/>
        <v>0.85099999999999998</v>
      </c>
      <c r="W22" s="83">
        <f t="shared" si="1"/>
        <v>0.70699999999999996</v>
      </c>
      <c r="X22" s="83">
        <f t="shared" si="1"/>
        <v>0.57199999999999995</v>
      </c>
      <c r="Y22" s="83">
        <f t="shared" si="1"/>
        <v>6.1440000000000001</v>
      </c>
      <c r="Z22" s="84">
        <f t="shared" si="1"/>
        <v>0</v>
      </c>
      <c r="AA22" s="85">
        <f t="shared" si="1"/>
        <v>35.262999999999998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20.071999999999999</v>
      </c>
      <c r="O26" s="72">
        <v>38.274999999999999</v>
      </c>
      <c r="P26" s="72">
        <v>51.561</v>
      </c>
      <c r="Q26" s="72">
        <v>79.468000000000004</v>
      </c>
      <c r="R26" s="72">
        <v>90.774000000000001</v>
      </c>
      <c r="S26" s="72">
        <v>81.028000000000006</v>
      </c>
      <c r="T26" s="72">
        <v>65.34</v>
      </c>
      <c r="U26" s="72">
        <v>42.55</v>
      </c>
      <c r="V26" s="72">
        <v>38.590000000000003</v>
      </c>
      <c r="W26" s="72">
        <v>17.648</v>
      </c>
      <c r="X26" s="72">
        <v>15.641999999999999</v>
      </c>
      <c r="Y26" s="72">
        <v>9.3550000000000004</v>
      </c>
      <c r="Z26" s="73"/>
      <c r="AA26" s="74">
        <f>SUM(B26:Z26)</f>
        <v>550.30300000000011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20.071999999999999</v>
      </c>
      <c r="O28" s="57">
        <f t="shared" si="2"/>
        <v>38.274999999999999</v>
      </c>
      <c r="P28" s="57">
        <f t="shared" si="2"/>
        <v>51.561</v>
      </c>
      <c r="Q28" s="57">
        <f t="shared" si="2"/>
        <v>79.468000000000004</v>
      </c>
      <c r="R28" s="57">
        <f t="shared" si="2"/>
        <v>90.774000000000001</v>
      </c>
      <c r="S28" s="57">
        <f t="shared" si="2"/>
        <v>81.028000000000006</v>
      </c>
      <c r="T28" s="57">
        <f t="shared" si="2"/>
        <v>65.34</v>
      </c>
      <c r="U28" s="57">
        <f t="shared" si="2"/>
        <v>42.55</v>
      </c>
      <c r="V28" s="57">
        <f t="shared" si="2"/>
        <v>38.590000000000003</v>
      </c>
      <c r="W28" s="57">
        <f t="shared" si="2"/>
        <v>17.648</v>
      </c>
      <c r="X28" s="57">
        <f t="shared" si="2"/>
        <v>15.641999999999999</v>
      </c>
      <c r="Y28" s="57">
        <f t="shared" si="2"/>
        <v>9.3550000000000004</v>
      </c>
      <c r="Z28" s="58">
        <f t="shared" si="2"/>
        <v>0</v>
      </c>
      <c r="AA28" s="59">
        <f t="shared" si="2"/>
        <v>550.30300000000011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20.072000000000003</v>
      </c>
      <c r="O47" s="83">
        <f t="shared" si="8"/>
        <v>38.274999999999999</v>
      </c>
      <c r="P47" s="83">
        <f t="shared" si="8"/>
        <v>51.561</v>
      </c>
      <c r="Q47" s="83">
        <f t="shared" si="8"/>
        <v>79.467999999999989</v>
      </c>
      <c r="R47" s="83">
        <f t="shared" si="8"/>
        <v>90.773999999999987</v>
      </c>
      <c r="S47" s="83">
        <f t="shared" si="8"/>
        <v>81.027999999999992</v>
      </c>
      <c r="T47" s="83">
        <f t="shared" si="8"/>
        <v>65.34</v>
      </c>
      <c r="U47" s="83">
        <f t="shared" si="8"/>
        <v>42.55</v>
      </c>
      <c r="V47" s="83">
        <f t="shared" si="8"/>
        <v>38.589999999999996</v>
      </c>
      <c r="W47" s="83">
        <f t="shared" si="8"/>
        <v>17.648000000000003</v>
      </c>
      <c r="X47" s="83">
        <f t="shared" si="8"/>
        <v>15.641999999999999</v>
      </c>
      <c r="Y47" s="83">
        <f t="shared" si="8"/>
        <v>9.3550000000000004</v>
      </c>
      <c r="Z47" s="84">
        <f t="shared" si="8"/>
        <v>0</v>
      </c>
      <c r="AA47" s="100">
        <f>SUM(B47:Z47)</f>
        <v>550.30300000000011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2021-05-03T08:19:08Z</dcterms:created>
  <dcterms:modified xsi:type="dcterms:W3CDTF">2021-05-03T08:19:08Z</dcterms:modified>
</cp:coreProperties>
</file>