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<sst xmlns="http://schemas.openxmlformats.org/spreadsheetml/2006/main" count="110" uniqueCount="50">
  <si>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02/05/2021 11:17:20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</si>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</sst>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3">
                  <c:v>8.0109999999999992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4.2</c:v>
                </c:pt>
                <c:pt idx="14">
                  <c:v>16.847999999999999</c:v>
                </c:pt>
                <c:pt idx="15">
                  <c:v>32.15</c:v>
                </c:pt>
                <c:pt idx="16">
                  <c:v>9.98</c:v>
                </c:pt>
                <c:pt idx="17">
                  <c:v>2.8</c:v>
                </c:pt>
                <c:pt idx="18">
                  <c:v>4.46</c:v>
                </c:pt>
                <c:pt idx="19">
                  <c:v>5.09</c:v>
                </c:pt>
                <c:pt idx="20">
                  <c:v>5.0199999999999996</c:v>
                </c:pt>
                <c:pt idx="21">
                  <c:v>5.9</c:v>
                </c:pt>
                <c:pt idx="22">
                  <c:v>5.79</c:v>
                </c:pt>
                <c:pt idx="23">
                  <c:v>6.74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9215136"/>
        <c:axId val="1792155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28.132000000000001</c:v>
                </c:pt>
                <c:pt idx="13">
                  <c:v>23.091999999999999</c:v>
                </c:pt>
                <c:pt idx="14">
                  <c:v>39.302</c:v>
                </c:pt>
                <c:pt idx="15">
                  <c:v>50.25</c:v>
                </c:pt>
                <c:pt idx="16">
                  <c:v>34.659999999999997</c:v>
                </c:pt>
                <c:pt idx="17">
                  <c:v>25.338999999999999</c:v>
                </c:pt>
                <c:pt idx="18">
                  <c:v>19.971999999999998</c:v>
                </c:pt>
                <c:pt idx="19">
                  <c:v>21.158000000000005</c:v>
                </c:pt>
                <c:pt idx="20">
                  <c:v>20.186</c:v>
                </c:pt>
                <c:pt idx="21">
                  <c:v>23.404</c:v>
                </c:pt>
                <c:pt idx="22">
                  <c:v>22.837</c:v>
                </c:pt>
                <c:pt idx="23">
                  <c:v>32.080999999999996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215136"/>
        <c:axId val="1792155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9.67</c:v>
                </c:pt>
                <c:pt idx="13">
                  <c:v>2.97</c:v>
                </c:pt>
                <c:pt idx="14">
                  <c:v>0</c:v>
                </c:pt>
                <c:pt idx="15">
                  <c:v>1.36</c:v>
                </c:pt>
                <c:pt idx="16">
                  <c:v>5</c:v>
                </c:pt>
                <c:pt idx="17">
                  <c:v>30.78</c:v>
                </c:pt>
                <c:pt idx="18">
                  <c:v>48.68</c:v>
                </c:pt>
                <c:pt idx="19">
                  <c:v>55.38</c:v>
                </c:pt>
                <c:pt idx="20">
                  <c:v>50.65</c:v>
                </c:pt>
                <c:pt idx="21">
                  <c:v>49.93</c:v>
                </c:pt>
                <c:pt idx="22">
                  <c:v>50.79</c:v>
                </c:pt>
                <c:pt idx="23">
                  <c:v>55.38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216312"/>
        <c:axId val="179215920"/>
      </c:lineChart>
      <c:catAx>
        <c:axId val="179215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215528"/>
        <c:crosses val="autoZero"/>
        <c:auto val="1"/>
        <c:lblAlgn val="ctr"/>
        <c:lblOffset val="100"/>
        <c:noMultiLvlLbl val="0"/>
      </c:catAx>
      <c:valAx>
        <c:axId val="179215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215136"/>
        <c:crosses val="autoZero"/>
        <c:crossBetween val="between"/>
      </c:valAx>
      <c:valAx>
        <c:axId val="179215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216312"/>
        <c:crosses val="max"/>
        <c:crossBetween val="between"/>
      </c:valAx>
      <c:catAx>
        <c:axId val="179216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9215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8.0109999999999992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98.977999999999994</v>
          </cell>
        </row>
        <row r="31">
          <cell r="C31">
            <v>118.32199999999999</v>
          </cell>
        </row>
        <row r="32">
          <cell r="C32">
            <v>0</v>
          </cell>
        </row>
        <row r="33">
          <cell r="C33">
            <v>115.10300000000001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2.3940000000000001</v>
          </cell>
        </row>
        <row r="40">
          <cell r="C40">
            <v>33.617999999999995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304.40099999999995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9.67</v>
          </cell>
          <cell r="O7">
            <v>2.97</v>
          </cell>
          <cell r="P7">
            <v>0</v>
          </cell>
          <cell r="Q7">
            <v>1.36</v>
          </cell>
          <cell r="R7">
            <v>5</v>
          </cell>
          <cell r="S7">
            <v>30.78</v>
          </cell>
          <cell r="T7">
            <v>48.68</v>
          </cell>
          <cell r="U7">
            <v>55.38</v>
          </cell>
          <cell r="V7">
            <v>50.65</v>
          </cell>
          <cell r="W7">
            <v>49.93</v>
          </cell>
          <cell r="X7">
            <v>50.79</v>
          </cell>
          <cell r="Y7">
            <v>55.38</v>
          </cell>
        </row>
        <row r="35">
          <cell r="Y35">
            <v>8.0109999999999992</v>
          </cell>
        </row>
        <row r="57">
          <cell r="N57">
            <v>4.2</v>
          </cell>
          <cell r="P57">
            <v>16.847999999999999</v>
          </cell>
          <cell r="Q57">
            <v>32.15</v>
          </cell>
          <cell r="R57">
            <v>9.98</v>
          </cell>
          <cell r="S57">
            <v>2.8</v>
          </cell>
          <cell r="T57">
            <v>4.46</v>
          </cell>
          <cell r="U57">
            <v>5.09</v>
          </cell>
          <cell r="V57">
            <v>5.0199999999999996</v>
          </cell>
          <cell r="W57">
            <v>5.9</v>
          </cell>
          <cell r="X57">
            <v>5.79</v>
          </cell>
          <cell r="Y57">
            <v>6.74</v>
          </cell>
        </row>
        <row r="62">
          <cell r="R62">
            <v>13.76</v>
          </cell>
          <cell r="S62">
            <v>14.54</v>
          </cell>
          <cell r="T62">
            <v>14.54</v>
          </cell>
          <cell r="U62">
            <v>14.93</v>
          </cell>
          <cell r="V62">
            <v>13.106</v>
          </cell>
          <cell r="W62">
            <v>15.629</v>
          </cell>
          <cell r="X62">
            <v>14.487</v>
          </cell>
          <cell r="Y62">
            <v>17.329999999999998</v>
          </cell>
        </row>
        <row r="64">
          <cell r="N64">
            <v>23.931999999999999</v>
          </cell>
          <cell r="O64">
            <v>23.091999999999999</v>
          </cell>
          <cell r="P64">
            <v>22.454999999999998</v>
          </cell>
          <cell r="Q64">
            <v>18.100000000000001</v>
          </cell>
          <cell r="R64">
            <v>10.919999999999998</v>
          </cell>
          <cell r="S64">
            <v>7.9989999999999997</v>
          </cell>
          <cell r="T64">
            <v>0.97199999999999998</v>
          </cell>
          <cell r="U64">
            <v>1.1379999999999999</v>
          </cell>
          <cell r="V64">
            <v>2.06</v>
          </cell>
          <cell r="W64">
            <v>1.875</v>
          </cell>
          <cell r="X64">
            <v>2.56</v>
          </cell>
        </row>
      </sheetData>
      <sheetData sheetId="17">
        <row r="57">
          <cell r="N57">
            <v>27.831999999999997</v>
          </cell>
          <cell r="O57">
            <v>22.83</v>
          </cell>
          <cell r="P57">
            <v>39.103999999999999</v>
          </cell>
          <cell r="Q57">
            <v>49.941000000000003</v>
          </cell>
          <cell r="R57">
            <v>33.793999999999997</v>
          </cell>
          <cell r="S57">
            <v>23.681999999999999</v>
          </cell>
          <cell r="T57">
            <v>17.282</v>
          </cell>
          <cell r="U57">
            <v>18.734000000000002</v>
          </cell>
          <cell r="V57">
            <v>18.164000000000001</v>
          </cell>
          <cell r="W57">
            <v>21.013000000000002</v>
          </cell>
          <cell r="X57">
            <v>21.733000000000001</v>
          </cell>
          <cell r="Y57">
            <v>10.292000000000002</v>
          </cell>
        </row>
        <row r="63">
          <cell r="N63">
            <v>0.3</v>
          </cell>
          <cell r="O63">
            <v>0.26200000000000001</v>
          </cell>
          <cell r="P63">
            <v>0.19800000000000001</v>
          </cell>
          <cell r="Q63">
            <v>0.309</v>
          </cell>
          <cell r="R63">
            <v>0.34599999999999997</v>
          </cell>
          <cell r="S63">
            <v>0.32700000000000001</v>
          </cell>
          <cell r="T63">
            <v>0.17299999999999999</v>
          </cell>
          <cell r="U63">
            <v>0.184</v>
          </cell>
          <cell r="V63">
            <v>9.4E-2</v>
          </cell>
          <cell r="W63">
            <v>6.4000000000000001E-2</v>
          </cell>
          <cell r="X63">
            <v>7.3999999999999996E-2</v>
          </cell>
          <cell r="Y63">
            <v>6.3E-2</v>
          </cell>
        </row>
        <row r="64">
          <cell r="R64">
            <v>0.52</v>
          </cell>
          <cell r="S64">
            <v>1.33</v>
          </cell>
          <cell r="T64">
            <v>2.5170000000000003</v>
          </cell>
          <cell r="U64">
            <v>2.2399999999999998</v>
          </cell>
          <cell r="V64">
            <v>1.9279999999999999</v>
          </cell>
          <cell r="W64">
            <v>2.327</v>
          </cell>
          <cell r="X64">
            <v>1.03</v>
          </cell>
          <cell r="Y64">
            <v>21.725999999999999</v>
          </cell>
        </row>
      </sheetData>
      <sheetData sheetId="18">
        <row r="7">
          <cell r="N7">
            <v>9.67</v>
          </cell>
          <cell r="O7">
            <v>2.97</v>
          </cell>
          <cell r="P7">
            <v>0</v>
          </cell>
          <cell r="Q7">
            <v>1.36</v>
          </cell>
          <cell r="R7">
            <v>5</v>
          </cell>
          <cell r="S7">
            <v>30.78</v>
          </cell>
          <cell r="T7">
            <v>48.68</v>
          </cell>
          <cell r="U7">
            <v>55.38</v>
          </cell>
          <cell r="V7">
            <v>50.65</v>
          </cell>
          <cell r="W7">
            <v>49.93</v>
          </cell>
          <cell r="X7">
            <v>50.79</v>
          </cell>
          <cell r="Y7">
            <v>55.38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44317</v>
          </cell>
        </row>
        <row r="4">
          <cell r="B4">
            <v>44317</v>
          </cell>
        </row>
        <row r="5">
          <cell r="B5">
            <v>44317</v>
          </cell>
        </row>
        <row r="6">
          <cell r="B6">
            <v>44317</v>
          </cell>
        </row>
        <row r="7">
          <cell r="B7">
            <v>44317</v>
          </cell>
        </row>
        <row r="8">
          <cell r="B8">
            <v>44317</v>
          </cell>
        </row>
        <row r="9">
          <cell r="B9">
            <v>44317</v>
          </cell>
        </row>
        <row r="10">
          <cell r="B10">
            <v>44317</v>
          </cell>
        </row>
        <row r="11">
          <cell r="B11">
            <v>44317</v>
          </cell>
        </row>
        <row r="12">
          <cell r="B12">
            <v>44317</v>
          </cell>
        </row>
        <row r="13">
          <cell r="B13">
            <v>44317</v>
          </cell>
        </row>
        <row r="14">
          <cell r="B14">
            <v>44317</v>
          </cell>
        </row>
        <row r="15">
          <cell r="B15">
            <v>44317</v>
          </cell>
        </row>
        <row r="16">
          <cell r="B16">
            <v>44317</v>
          </cell>
        </row>
      </sheetData>
      <sheetData sheetId="41">
        <row r="2">
          <cell r="C2">
            <v>44320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768.87800000000004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28.131999999999998</v>
      </c>
      <c r="O4" s="18">
        <v>23.091999999999999</v>
      </c>
      <c r="P4" s="18">
        <v>39.302999999999997</v>
      </c>
      <c r="Q4" s="18">
        <v>50.25</v>
      </c>
      <c r="R4" s="18">
        <v>34.659999999999997</v>
      </c>
      <c r="S4" s="18">
        <v>25.339000000000002</v>
      </c>
      <c r="T4" s="18">
        <v>19.972000000000001</v>
      </c>
      <c r="U4" s="18">
        <v>21.157999999999998</v>
      </c>
      <c r="V4" s="18">
        <v>20.186</v>
      </c>
      <c r="W4" s="18">
        <v>23.403999999999996</v>
      </c>
      <c r="X4" s="18">
        <v>22.837</v>
      </c>
      <c r="Y4" s="18">
        <v>32.081000000000003</v>
      </c>
      <c r="Z4" s="19"/>
      <c r="AA4" s="20">
        <f>SUM(B4:Z4)</f>
        <v>340.41399999999999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9.67</v>
      </c>
      <c r="O7" s="28">
        <v>2.97</v>
      </c>
      <c r="P7" s="28">
        <v>0</v>
      </c>
      <c r="Q7" s="28">
        <v>1.36</v>
      </c>
      <c r="R7" s="28">
        <v>5</v>
      </c>
      <c r="S7" s="28">
        <v>30.78</v>
      </c>
      <c r="T7" s="28">
        <v>48.68</v>
      </c>
      <c r="U7" s="28">
        <v>55.38</v>
      </c>
      <c r="V7" s="28">
        <v>50.65</v>
      </c>
      <c r="W7" s="28">
        <v>49.93</v>
      </c>
      <c r="X7" s="28">
        <v>50.79</v>
      </c>
      <c r="Y7" s="28">
        <v>55.38</v>
      </c>
      <c r="Z7" s="29"/>
      <c r="AA7" s="30">
        <f>IF(SUM(GR_MAINLAND_MCP_SUM_SELL)&lt;&gt;0,AVERAGEIF(GR_MAINLAND_MCP_SUM_SELL,"&lt;&gt;"""),"")</f>
        <v>30.049166666666668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8.0109999999999992</v>
      </c>
      <c r="Z11" s="48"/>
      <c r="AA11" s="49">
        <f>SUM(B11:Z11)</f>
        <v>8.0109999999999992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4.2</v>
      </c>
      <c r="O13" s="52"/>
      <c r="P13" s="52">
        <v>16.847999999999999</v>
      </c>
      <c r="Q13" s="52">
        <v>32.15</v>
      </c>
      <c r="R13" s="52">
        <v>9.98</v>
      </c>
      <c r="S13" s="52">
        <v>2.8</v>
      </c>
      <c r="T13" s="52">
        <v>4.46</v>
      </c>
      <c r="U13" s="52">
        <v>5.09</v>
      </c>
      <c r="V13" s="52">
        <v>5.0199999999999996</v>
      </c>
      <c r="W13" s="52">
        <v>5.9</v>
      </c>
      <c r="X13" s="52">
        <v>5.79</v>
      </c>
      <c r="Y13" s="52">
        <v>6.74</v>
      </c>
      <c r="Z13" s="53"/>
      <c r="AA13" s="54">
        <f>SUM(B13:Z13)</f>
        <v>98.977999999999994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4.2</v>
      </c>
      <c r="O14" s="57">
        <f t="shared" si="0"/>
        <v>0</v>
      </c>
      <c r="P14" s="57">
        <f t="shared" si="0"/>
        <v>16.847999999999999</v>
      </c>
      <c r="Q14" s="57">
        <f t="shared" si="0"/>
        <v>32.15</v>
      </c>
      <c r="R14" s="57">
        <f t="shared" si="0"/>
        <v>9.98</v>
      </c>
      <c r="S14" s="57">
        <f t="shared" si="0"/>
        <v>2.8</v>
      </c>
      <c r="T14" s="57">
        <f t="shared" si="0"/>
        <v>4.46</v>
      </c>
      <c r="U14" s="57">
        <f t="shared" si="0"/>
        <v>5.09</v>
      </c>
      <c r="V14" s="57">
        <f t="shared" si="0"/>
        <v>5.0199999999999996</v>
      </c>
      <c r="W14" s="57">
        <f t="shared" si="0"/>
        <v>5.9</v>
      </c>
      <c r="X14" s="57">
        <f t="shared" si="0"/>
        <v>5.79</v>
      </c>
      <c r="Y14" s="57">
        <f t="shared" si="0"/>
        <v>14.750999999999999</v>
      </c>
      <c r="Z14" s="58" t="str">
        <f t="shared" si="0"/>
        <v/>
      </c>
      <c r="AA14" s="59">
        <f>SUM(AA9:AA13)</f>
        <v>106.98899999999999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>
        <v>13.76</v>
      </c>
      <c r="S17" s="67">
        <v>14.54</v>
      </c>
      <c r="T17" s="67">
        <v>14.54</v>
      </c>
      <c r="U17" s="67">
        <v>14.93</v>
      </c>
      <c r="V17" s="67">
        <v>13.106</v>
      </c>
      <c r="W17" s="67">
        <v>15.629</v>
      </c>
      <c r="X17" s="67">
        <v>14.487</v>
      </c>
      <c r="Y17" s="67">
        <v>17.329999999999998</v>
      </c>
      <c r="Z17" s="68"/>
      <c r="AA17" s="69">
        <f>SUM(B17:Z17)</f>
        <v>118.32199999999999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23.931999999999999</v>
      </c>
      <c r="O19" s="76">
        <v>23.091999999999999</v>
      </c>
      <c r="P19" s="76">
        <v>22.454999999999998</v>
      </c>
      <c r="Q19" s="76">
        <v>18.100000000000001</v>
      </c>
      <c r="R19" s="76">
        <v>10.919999999999998</v>
      </c>
      <c r="S19" s="76">
        <v>7.9989999999999997</v>
      </c>
      <c r="T19" s="76">
        <v>0.97199999999999998</v>
      </c>
      <c r="U19" s="76">
        <v>1.1379999999999999</v>
      </c>
      <c r="V19" s="76">
        <v>2.06</v>
      </c>
      <c r="W19" s="76">
        <v>1.875</v>
      </c>
      <c r="X19" s="76">
        <v>2.56</v>
      </c>
      <c r="Y19" s="76"/>
      <c r="Z19" s="73"/>
      <c r="AA19" s="74">
        <f>SUM(B19:Z19)</f>
        <v>115.10300000000001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23.931999999999999</v>
      </c>
      <c r="O22" s="83">
        <f t="shared" si="1"/>
        <v>23.091999999999999</v>
      </c>
      <c r="P22" s="83">
        <f t="shared" si="1"/>
        <v>22.454999999999998</v>
      </c>
      <c r="Q22" s="83">
        <f t="shared" si="1"/>
        <v>18.100000000000001</v>
      </c>
      <c r="R22" s="83">
        <f t="shared" si="1"/>
        <v>24.68</v>
      </c>
      <c r="S22" s="83">
        <f t="shared" si="1"/>
        <v>22.538999999999998</v>
      </c>
      <c r="T22" s="83">
        <f t="shared" si="1"/>
        <v>15.511999999999999</v>
      </c>
      <c r="U22" s="83">
        <f t="shared" si="1"/>
        <v>16.067999999999998</v>
      </c>
      <c r="V22" s="83">
        <f t="shared" si="1"/>
        <v>15.166</v>
      </c>
      <c r="W22" s="83">
        <f t="shared" si="1"/>
        <v>17.503999999999998</v>
      </c>
      <c r="X22" s="83">
        <f t="shared" si="1"/>
        <v>17.047000000000001</v>
      </c>
      <c r="Y22" s="83">
        <f t="shared" si="1"/>
        <v>17.329999999999998</v>
      </c>
      <c r="Z22" s="84" t="str">
        <f t="shared" si="1"/>
        <v/>
      </c>
      <c r="AA22" s="85">
        <f>SUM(AA17:AA21)</f>
        <v>233.42500000000001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28.132000000000001</v>
      </c>
      <c r="O26" s="72">
        <v>23.091999999999999</v>
      </c>
      <c r="P26" s="72">
        <v>39.302999999999997</v>
      </c>
      <c r="Q26" s="72">
        <v>50.25</v>
      </c>
      <c r="R26" s="72">
        <v>34.659999999999997</v>
      </c>
      <c r="S26" s="72">
        <v>25.338999999999999</v>
      </c>
      <c r="T26" s="72">
        <v>19.972000000000001</v>
      </c>
      <c r="U26" s="72">
        <v>21.158000000000001</v>
      </c>
      <c r="V26" s="72">
        <v>20.186</v>
      </c>
      <c r="W26" s="72">
        <v>23.404</v>
      </c>
      <c r="X26" s="72">
        <v>22.837</v>
      </c>
      <c r="Y26" s="72">
        <v>32.081000000000003</v>
      </c>
      <c r="Z26" s="73"/>
      <c r="AA26" s="74">
        <f>SUM(B26:Z26)</f>
        <v>340.41399999999999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28.132000000000001</v>
      </c>
      <c r="O28" s="57">
        <f t="shared" si="2"/>
        <v>23.091999999999999</v>
      </c>
      <c r="P28" s="57">
        <f t="shared" si="2"/>
        <v>39.302999999999997</v>
      </c>
      <c r="Q28" s="57">
        <f t="shared" si="2"/>
        <v>50.25</v>
      </c>
      <c r="R28" s="57">
        <f t="shared" si="2"/>
        <v>34.659999999999997</v>
      </c>
      <c r="S28" s="57">
        <f t="shared" si="2"/>
        <v>25.338999999999999</v>
      </c>
      <c r="T28" s="57">
        <f t="shared" si="2"/>
        <v>19.972000000000001</v>
      </c>
      <c r="U28" s="57">
        <f t="shared" si="2"/>
        <v>21.158000000000001</v>
      </c>
      <c r="V28" s="57">
        <f t="shared" si="2"/>
        <v>20.186</v>
      </c>
      <c r="W28" s="57">
        <f t="shared" si="2"/>
        <v>23.404</v>
      </c>
      <c r="X28" s="57">
        <f t="shared" si="2"/>
        <v>22.837</v>
      </c>
      <c r="Y28" s="57">
        <f t="shared" si="2"/>
        <v>32.081000000000003</v>
      </c>
      <c r="Z28" s="58" t="str">
        <f t="shared" si="2"/>
        <v/>
      </c>
      <c r="AA28" s="59">
        <f>SUM(AA25:AA27)</f>
        <v>340.41399999999999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28.131999999999998</v>
      </c>
      <c r="O47" s="83">
        <f t="shared" si="8"/>
        <v>23.091999999999999</v>
      </c>
      <c r="P47" s="83">
        <f t="shared" si="8"/>
        <v>39.302999999999997</v>
      </c>
      <c r="Q47" s="83">
        <f t="shared" si="8"/>
        <v>50.25</v>
      </c>
      <c r="R47" s="83">
        <f t="shared" si="8"/>
        <v>34.659999999999997</v>
      </c>
      <c r="S47" s="83">
        <f t="shared" si="8"/>
        <v>25.338999999999999</v>
      </c>
      <c r="T47" s="83">
        <f t="shared" si="8"/>
        <v>19.971999999999998</v>
      </c>
      <c r="U47" s="83">
        <f t="shared" si="8"/>
        <v>21.157999999999998</v>
      </c>
      <c r="V47" s="83">
        <f t="shared" si="8"/>
        <v>20.186</v>
      </c>
      <c r="W47" s="83">
        <f t="shared" si="8"/>
        <v>23.403999999999996</v>
      </c>
      <c r="X47" s="83">
        <f t="shared" si="8"/>
        <v>22.837</v>
      </c>
      <c r="Y47" s="83">
        <f t="shared" si="8"/>
        <v>32.080999999999996</v>
      </c>
      <c r="Z47" s="84" t="str">
        <f t="shared" si="8"/>
        <v/>
      </c>
      <c r="AA47" s="100">
        <f>SUM(B47:Z47)</f>
        <v>340.41399999999999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28.132000000000001</v>
      </c>
      <c r="O4" s="18">
        <v>23.091999999999999</v>
      </c>
      <c r="P4" s="18">
        <v>39.302</v>
      </c>
      <c r="Q4" s="18">
        <v>50.25</v>
      </c>
      <c r="R4" s="18">
        <v>34.659999999999997</v>
      </c>
      <c r="S4" s="18">
        <v>25.338999999999999</v>
      </c>
      <c r="T4" s="18">
        <v>19.971999999999998</v>
      </c>
      <c r="U4" s="18">
        <v>21.158000000000005</v>
      </c>
      <c r="V4" s="18">
        <v>20.186</v>
      </c>
      <c r="W4" s="18">
        <v>23.404</v>
      </c>
      <c r="X4" s="18">
        <v>22.837</v>
      </c>
      <c r="Y4" s="18">
        <v>32.080999999999996</v>
      </c>
      <c r="Z4" s="19"/>
      <c r="AA4" s="20">
        <f>SUM(B4:Z4)</f>
        <v>340.41300000000001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9.67</v>
      </c>
      <c r="O7" s="28">
        <v>2.97</v>
      </c>
      <c r="P7" s="28">
        <v>0</v>
      </c>
      <c r="Q7" s="28">
        <v>1.36</v>
      </c>
      <c r="R7" s="28">
        <v>5</v>
      </c>
      <c r="S7" s="28">
        <v>30.78</v>
      </c>
      <c r="T7" s="28">
        <v>48.68</v>
      </c>
      <c r="U7" s="28">
        <v>55.38</v>
      </c>
      <c r="V7" s="28">
        <v>50.65</v>
      </c>
      <c r="W7" s="28">
        <v>49.93</v>
      </c>
      <c r="X7" s="28">
        <v>50.79</v>
      </c>
      <c r="Y7" s="28">
        <v>55.38</v>
      </c>
      <c r="Z7" s="29"/>
      <c r="AA7" s="30">
        <v>30.049166666666668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27.831999999999997</v>
      </c>
      <c r="O13" s="52">
        <v>22.83</v>
      </c>
      <c r="P13" s="52">
        <v>39.103999999999999</v>
      </c>
      <c r="Q13" s="52">
        <v>49.941000000000003</v>
      </c>
      <c r="R13" s="52">
        <v>33.793999999999997</v>
      </c>
      <c r="S13" s="52">
        <v>23.681999999999999</v>
      </c>
      <c r="T13" s="52">
        <v>17.282</v>
      </c>
      <c r="U13" s="52">
        <v>18.734000000000002</v>
      </c>
      <c r="V13" s="52">
        <v>18.164000000000001</v>
      </c>
      <c r="W13" s="52">
        <v>21.013000000000002</v>
      </c>
      <c r="X13" s="52">
        <v>21.733000000000001</v>
      </c>
      <c r="Y13" s="52">
        <v>10.292000000000002</v>
      </c>
      <c r="Z13" s="53"/>
      <c r="AA13" s="54">
        <f>SUM(B13:Z13)</f>
        <v>304.40099999999995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27.831999999999997</v>
      </c>
      <c r="O14" s="57">
        <f t="shared" si="0"/>
        <v>22.83</v>
      </c>
      <c r="P14" s="57">
        <f t="shared" si="0"/>
        <v>39.103999999999999</v>
      </c>
      <c r="Q14" s="57">
        <f t="shared" si="0"/>
        <v>49.941000000000003</v>
      </c>
      <c r="R14" s="57">
        <f t="shared" si="0"/>
        <v>33.793999999999997</v>
      </c>
      <c r="S14" s="57">
        <f t="shared" si="0"/>
        <v>23.681999999999999</v>
      </c>
      <c r="T14" s="57">
        <f t="shared" si="0"/>
        <v>17.282</v>
      </c>
      <c r="U14" s="57">
        <f t="shared" si="0"/>
        <v>18.734000000000002</v>
      </c>
      <c r="V14" s="57">
        <f t="shared" si="0"/>
        <v>18.164000000000001</v>
      </c>
      <c r="W14" s="57">
        <f t="shared" si="0"/>
        <v>21.013000000000002</v>
      </c>
      <c r="X14" s="57">
        <f t="shared" si="0"/>
        <v>21.733000000000001</v>
      </c>
      <c r="Y14" s="57">
        <f t="shared" si="0"/>
        <v>10.292000000000002</v>
      </c>
      <c r="Z14" s="58" t="str">
        <f t="shared" si="0"/>
        <v/>
      </c>
      <c r="AA14" s="59">
        <f>SUM(AA9:AA13)</f>
        <v>304.40099999999995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0.3</v>
      </c>
      <c r="O18" s="72">
        <v>0.26200000000000001</v>
      </c>
      <c r="P18" s="72">
        <v>0.19800000000000001</v>
      </c>
      <c r="Q18" s="72">
        <v>0.309</v>
      </c>
      <c r="R18" s="72">
        <v>0.34599999999999997</v>
      </c>
      <c r="S18" s="72">
        <v>0.32700000000000001</v>
      </c>
      <c r="T18" s="72">
        <v>0.17299999999999999</v>
      </c>
      <c r="U18" s="72">
        <v>0.184</v>
      </c>
      <c r="V18" s="72">
        <v>9.4E-2</v>
      </c>
      <c r="W18" s="72">
        <v>6.4000000000000001E-2</v>
      </c>
      <c r="X18" s="72">
        <v>7.3999999999999996E-2</v>
      </c>
      <c r="Y18" s="72">
        <v>6.3E-2</v>
      </c>
      <c r="Z18" s="73"/>
      <c r="AA18" s="74">
        <f>SUM(B18:Z18)</f>
        <v>2.3940000000000001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0.52</v>
      </c>
      <c r="S19" s="76">
        <v>1.33</v>
      </c>
      <c r="T19" s="76">
        <v>2.5170000000000003</v>
      </c>
      <c r="U19" s="76">
        <v>2.2399999999999998</v>
      </c>
      <c r="V19" s="76">
        <v>1.9279999999999999</v>
      </c>
      <c r="W19" s="76">
        <v>2.327</v>
      </c>
      <c r="X19" s="76">
        <v>1.03</v>
      </c>
      <c r="Y19" s="76">
        <v>21.725999999999999</v>
      </c>
      <c r="Z19" s="73"/>
      <c r="AA19" s="74">
        <f>SUM(B19:Z19)</f>
        <v>33.617999999999995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0.3</v>
      </c>
      <c r="O22" s="83">
        <f t="shared" si="1"/>
        <v>0.26200000000000001</v>
      </c>
      <c r="P22" s="83">
        <f t="shared" si="1"/>
        <v>0.19800000000000001</v>
      </c>
      <c r="Q22" s="83">
        <f t="shared" si="1"/>
        <v>0.309</v>
      </c>
      <c r="R22" s="83">
        <f t="shared" si="1"/>
        <v>0.86599999999999999</v>
      </c>
      <c r="S22" s="83">
        <f t="shared" si="1"/>
        <v>1.657</v>
      </c>
      <c r="T22" s="83">
        <f t="shared" si="1"/>
        <v>2.6900000000000004</v>
      </c>
      <c r="U22" s="83">
        <f t="shared" si="1"/>
        <v>2.4239999999999999</v>
      </c>
      <c r="V22" s="83">
        <f t="shared" si="1"/>
        <v>2.0219999999999998</v>
      </c>
      <c r="W22" s="83">
        <f t="shared" si="1"/>
        <v>2.391</v>
      </c>
      <c r="X22" s="83">
        <f t="shared" si="1"/>
        <v>1.1040000000000001</v>
      </c>
      <c r="Y22" s="83">
        <f t="shared" si="1"/>
        <v>21.788999999999998</v>
      </c>
      <c r="Z22" s="84">
        <f t="shared" si="1"/>
        <v>0</v>
      </c>
      <c r="AA22" s="85">
        <f t="shared" si="1"/>
        <v>36.011999999999993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28.132000000000001</v>
      </c>
      <c r="O26" s="72">
        <v>23.091999999999999</v>
      </c>
      <c r="P26" s="72">
        <v>39.302</v>
      </c>
      <c r="Q26" s="72">
        <v>50.25</v>
      </c>
      <c r="R26" s="72">
        <v>34.659999999999997</v>
      </c>
      <c r="S26" s="72">
        <v>25.338999999999999</v>
      </c>
      <c r="T26" s="72">
        <v>19.972000000000001</v>
      </c>
      <c r="U26" s="72">
        <v>21.158000000000001</v>
      </c>
      <c r="V26" s="72">
        <v>20.186</v>
      </c>
      <c r="W26" s="72">
        <v>23.404</v>
      </c>
      <c r="X26" s="72">
        <v>22.837</v>
      </c>
      <c r="Y26" s="72">
        <v>32.081000000000003</v>
      </c>
      <c r="Z26" s="73"/>
      <c r="AA26" s="74">
        <f>SUM(B26:Z26)</f>
        <v>340.41300000000001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28.132000000000001</v>
      </c>
      <c r="O28" s="57">
        <f t="shared" si="2"/>
        <v>23.091999999999999</v>
      </c>
      <c r="P28" s="57">
        <f t="shared" si="2"/>
        <v>39.302</v>
      </c>
      <c r="Q28" s="57">
        <f t="shared" si="2"/>
        <v>50.25</v>
      </c>
      <c r="R28" s="57">
        <f t="shared" si="2"/>
        <v>34.659999999999997</v>
      </c>
      <c r="S28" s="57">
        <f t="shared" si="2"/>
        <v>25.338999999999999</v>
      </c>
      <c r="T28" s="57">
        <f t="shared" si="2"/>
        <v>19.972000000000001</v>
      </c>
      <c r="U28" s="57">
        <f t="shared" si="2"/>
        <v>21.158000000000001</v>
      </c>
      <c r="V28" s="57">
        <f t="shared" si="2"/>
        <v>20.186</v>
      </c>
      <c r="W28" s="57">
        <f t="shared" si="2"/>
        <v>23.404</v>
      </c>
      <c r="X28" s="57">
        <f t="shared" si="2"/>
        <v>22.837</v>
      </c>
      <c r="Y28" s="57">
        <f t="shared" si="2"/>
        <v>32.081000000000003</v>
      </c>
      <c r="Z28" s="58">
        <f t="shared" si="2"/>
        <v>0</v>
      </c>
      <c r="AA28" s="59">
        <f t="shared" si="2"/>
        <v>340.41300000000001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28.131999999999998</v>
      </c>
      <c r="O47" s="83">
        <f t="shared" si="8"/>
        <v>23.091999999999999</v>
      </c>
      <c r="P47" s="83">
        <f t="shared" si="8"/>
        <v>39.302</v>
      </c>
      <c r="Q47" s="83">
        <f t="shared" si="8"/>
        <v>50.25</v>
      </c>
      <c r="R47" s="83">
        <f t="shared" si="8"/>
        <v>34.659999999999997</v>
      </c>
      <c r="S47" s="83">
        <f t="shared" si="8"/>
        <v>25.338999999999999</v>
      </c>
      <c r="T47" s="83">
        <f t="shared" si="8"/>
        <v>19.972000000000001</v>
      </c>
      <c r="U47" s="83">
        <f t="shared" si="8"/>
        <v>21.158000000000001</v>
      </c>
      <c r="V47" s="83">
        <f t="shared" si="8"/>
        <v>20.186</v>
      </c>
      <c r="W47" s="83">
        <f t="shared" si="8"/>
        <v>23.404000000000003</v>
      </c>
      <c r="X47" s="83">
        <f t="shared" si="8"/>
        <v>22.837</v>
      </c>
      <c r="Y47" s="83">
        <f t="shared" si="8"/>
        <v>32.081000000000003</v>
      </c>
      <c r="Z47" s="84">
        <f t="shared" si="8"/>
        <v>0</v>
      </c>
      <c r="AA47" s="100">
        <f>SUM(B47:Z47)</f>
        <v>340.41300000000001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2021-05-02T08:17:21Z</dcterms:created>
  <dcterms:modified xsi:type="dcterms:W3CDTF">2021-05-02T08:17:21Z</dcterms:modified>
</cp:coreProperties>
</file>