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[1]SPOT_Orders_OverView_01!$A$18:$A$34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<sst xmlns="http://schemas.openxmlformats.org/spreadsheetml/2006/main" count="110" uniqueCount="50">
  <si>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01/05/2021 11:21:07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</si>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</sst>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46.856000000000002</c:v>
                </c:pt>
                <c:pt idx="13">
                  <c:v>38.64</c:v>
                </c:pt>
                <c:pt idx="14">
                  <c:v>29.120999999999995</c:v>
                </c:pt>
                <c:pt idx="15">
                  <c:v>19.962</c:v>
                </c:pt>
                <c:pt idx="16">
                  <c:v>15.616999999999999</c:v>
                </c:pt>
                <c:pt idx="17">
                  <c:v>9.11</c:v>
                </c:pt>
                <c:pt idx="18">
                  <c:v>7.5430000000000001</c:v>
                </c:pt>
                <c:pt idx="19">
                  <c:v>9.7110000000000003</c:v>
                </c:pt>
                <c:pt idx="20">
                  <c:v>19.78</c:v>
                </c:pt>
                <c:pt idx="21">
                  <c:v>32.926000000000002</c:v>
                </c:pt>
                <c:pt idx="22">
                  <c:v>33.436</c:v>
                </c:pt>
                <c:pt idx="23">
                  <c:v>39.606000000000002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5656264"/>
        <c:axId val="4356566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46.855999999999995</c:v>
                </c:pt>
                <c:pt idx="13">
                  <c:v>38.64</c:v>
                </c:pt>
                <c:pt idx="14">
                  <c:v>29.120999999999999</c:v>
                </c:pt>
                <c:pt idx="15">
                  <c:v>19.962</c:v>
                </c:pt>
                <c:pt idx="16">
                  <c:v>15.617000000000001</c:v>
                </c:pt>
                <c:pt idx="17">
                  <c:v>9.11</c:v>
                </c:pt>
                <c:pt idx="18">
                  <c:v>7.543000000000001</c:v>
                </c:pt>
                <c:pt idx="19">
                  <c:v>9.7110000000000003</c:v>
                </c:pt>
                <c:pt idx="20">
                  <c:v>19.780000000000005</c:v>
                </c:pt>
                <c:pt idx="21">
                  <c:v>32.925999999999995</c:v>
                </c:pt>
                <c:pt idx="22">
                  <c:v>33.435999999999993</c:v>
                </c:pt>
                <c:pt idx="23">
                  <c:v>39.606000000000002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656264"/>
        <c:axId val="4356566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53.13</c:v>
                </c:pt>
                <c:pt idx="13">
                  <c:v>51.05</c:v>
                </c:pt>
                <c:pt idx="14">
                  <c:v>49.4</c:v>
                </c:pt>
                <c:pt idx="15">
                  <c:v>45.64</c:v>
                </c:pt>
                <c:pt idx="16">
                  <c:v>48.98</c:v>
                </c:pt>
                <c:pt idx="17">
                  <c:v>50.47</c:v>
                </c:pt>
                <c:pt idx="18">
                  <c:v>54.4</c:v>
                </c:pt>
                <c:pt idx="19">
                  <c:v>61.11</c:v>
                </c:pt>
                <c:pt idx="20">
                  <c:v>68.790000000000006</c:v>
                </c:pt>
                <c:pt idx="21">
                  <c:v>65.16</c:v>
                </c:pt>
                <c:pt idx="22">
                  <c:v>60.44</c:v>
                </c:pt>
                <c:pt idx="23">
                  <c:v>59.64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657440"/>
        <c:axId val="435657048"/>
      </c:lineChart>
      <c:catAx>
        <c:axId val="435656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656656"/>
        <c:crosses val="autoZero"/>
        <c:auto val="1"/>
        <c:lblAlgn val="ctr"/>
        <c:lblOffset val="100"/>
        <c:noMultiLvlLbl val="0"/>
      </c:catAx>
      <c:valAx>
        <c:axId val="43565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656264"/>
        <c:crosses val="autoZero"/>
        <c:crossBetween val="between"/>
      </c:valAx>
      <c:valAx>
        <c:axId val="435657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657440"/>
        <c:crosses val="max"/>
        <c:crossBetween val="between"/>
      </c:valAx>
      <c:catAx>
        <c:axId val="435657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5657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302.30799999999999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18.363999999999997</v>
          </cell>
        </row>
        <row r="40">
          <cell r="C40">
            <v>170.91999999999996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113.024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53.13</v>
          </cell>
          <cell r="O7">
            <v>51.05</v>
          </cell>
          <cell r="P7">
            <v>49.4</v>
          </cell>
          <cell r="Q7">
            <v>45.64</v>
          </cell>
          <cell r="R7">
            <v>48.98</v>
          </cell>
          <cell r="S7">
            <v>50.47</v>
          </cell>
          <cell r="T7">
            <v>54.4</v>
          </cell>
          <cell r="U7">
            <v>61.11</v>
          </cell>
          <cell r="V7">
            <v>68.790000000000006</v>
          </cell>
          <cell r="W7">
            <v>65.16</v>
          </cell>
          <cell r="X7">
            <v>60.44</v>
          </cell>
          <cell r="Y7">
            <v>59.64</v>
          </cell>
        </row>
        <row r="57">
          <cell r="N57">
            <v>46.856000000000002</v>
          </cell>
          <cell r="O57">
            <v>38.64</v>
          </cell>
          <cell r="P57">
            <v>29.120999999999995</v>
          </cell>
          <cell r="Q57">
            <v>19.962</v>
          </cell>
          <cell r="R57">
            <v>15.616999999999999</v>
          </cell>
          <cell r="S57">
            <v>9.11</v>
          </cell>
          <cell r="T57">
            <v>7.5430000000000001</v>
          </cell>
          <cell r="U57">
            <v>9.7110000000000003</v>
          </cell>
          <cell r="V57">
            <v>19.78</v>
          </cell>
          <cell r="W57">
            <v>32.926000000000002</v>
          </cell>
          <cell r="X57">
            <v>33.436</v>
          </cell>
          <cell r="Y57">
            <v>39.606000000000002</v>
          </cell>
        </row>
      </sheetData>
      <sheetData sheetId="17">
        <row r="57">
          <cell r="N57">
            <v>7.9429999999999996</v>
          </cell>
          <cell r="O57">
            <v>8.58</v>
          </cell>
          <cell r="P57">
            <v>2.88</v>
          </cell>
          <cell r="R57">
            <v>1.9930000000000001</v>
          </cell>
          <cell r="S57">
            <v>5.1879999999999997</v>
          </cell>
          <cell r="T57">
            <v>3.2369999999999997</v>
          </cell>
          <cell r="U57">
            <v>4.4800000000000004</v>
          </cell>
          <cell r="V57">
            <v>14.340999999999999</v>
          </cell>
          <cell r="W57">
            <v>23.646000000000001</v>
          </cell>
          <cell r="X57">
            <v>23.799999999999997</v>
          </cell>
          <cell r="Y57">
            <v>16.936</v>
          </cell>
        </row>
        <row r="63">
          <cell r="N63">
            <v>3.359</v>
          </cell>
          <cell r="O63">
            <v>2.3129999999999997</v>
          </cell>
          <cell r="P63">
            <v>1.26</v>
          </cell>
          <cell r="Q63">
            <v>1.2530000000000001</v>
          </cell>
          <cell r="R63">
            <v>1.2389999999999999</v>
          </cell>
          <cell r="S63">
            <v>1.1519999999999999</v>
          </cell>
          <cell r="T63">
            <v>2.1550000000000002</v>
          </cell>
          <cell r="U63">
            <v>1.1179999999999999</v>
          </cell>
          <cell r="V63">
            <v>1.137</v>
          </cell>
          <cell r="W63">
            <v>1.1280000000000001</v>
          </cell>
          <cell r="X63">
            <v>1.131</v>
          </cell>
          <cell r="Y63">
            <v>1.119</v>
          </cell>
        </row>
        <row r="64">
          <cell r="N64">
            <v>35.554000000000002</v>
          </cell>
          <cell r="O64">
            <v>27.747</v>
          </cell>
          <cell r="P64">
            <v>24.980999999999998</v>
          </cell>
          <cell r="Q64">
            <v>18.709</v>
          </cell>
          <cell r="R64">
            <v>12.385</v>
          </cell>
          <cell r="S64">
            <v>2.77</v>
          </cell>
          <cell r="T64">
            <v>2.1509999999999998</v>
          </cell>
          <cell r="U64">
            <v>4.1130000000000004</v>
          </cell>
          <cell r="V64">
            <v>4.3019999999999996</v>
          </cell>
          <cell r="W64">
            <v>8.1519999999999992</v>
          </cell>
          <cell r="X64">
            <v>8.504999999999999</v>
          </cell>
          <cell r="Y64">
            <v>21.551000000000002</v>
          </cell>
        </row>
      </sheetData>
      <sheetData sheetId="18">
        <row r="7">
          <cell r="N7">
            <v>53.13</v>
          </cell>
          <cell r="O7">
            <v>51.05</v>
          </cell>
          <cell r="P7">
            <v>49.4</v>
          </cell>
          <cell r="Q7">
            <v>45.64</v>
          </cell>
          <cell r="R7">
            <v>48.98</v>
          </cell>
          <cell r="S7">
            <v>50.47</v>
          </cell>
          <cell r="T7">
            <v>54.4</v>
          </cell>
          <cell r="U7">
            <v>61.11</v>
          </cell>
          <cell r="V7">
            <v>68.790000000000006</v>
          </cell>
          <cell r="W7">
            <v>65.16</v>
          </cell>
          <cell r="X7">
            <v>60.44</v>
          </cell>
          <cell r="Y7">
            <v>59.64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COUPLING_CBS</v>
          </cell>
        </row>
        <row r="18">
          <cell r="A18" t="str">
            <v>DAPEEP</v>
          </cell>
        </row>
        <row r="19">
          <cell r="A19" t="str">
            <v>ELPEDISON</v>
          </cell>
        </row>
        <row r="20">
          <cell r="A20" t="str">
            <v>EPA_THESS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PETROGAZ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44319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768.87800000000004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12.074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42.820999999999998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205.804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38.198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46.856000000000002</v>
      </c>
      <c r="O4" s="18">
        <v>38.64</v>
      </c>
      <c r="P4" s="18">
        <v>29.120999999999995</v>
      </c>
      <c r="Q4" s="18">
        <v>19.962</v>
      </c>
      <c r="R4" s="18">
        <v>15.616999999999999</v>
      </c>
      <c r="S4" s="18">
        <v>9.11</v>
      </c>
      <c r="T4" s="18">
        <v>7.5430000000000001</v>
      </c>
      <c r="U4" s="18">
        <v>9.7110000000000003</v>
      </c>
      <c r="V4" s="18">
        <v>19.78</v>
      </c>
      <c r="W4" s="18">
        <v>32.926000000000002</v>
      </c>
      <c r="X4" s="18">
        <v>33.436</v>
      </c>
      <c r="Y4" s="18">
        <v>39.606000000000002</v>
      </c>
      <c r="Z4" s="19"/>
      <c r="AA4" s="20">
        <f>SUM(B4:Z4)</f>
        <v>302.30799999999999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53.13</v>
      </c>
      <c r="O7" s="28">
        <v>51.05</v>
      </c>
      <c r="P7" s="28">
        <v>49.4</v>
      </c>
      <c r="Q7" s="28">
        <v>45.64</v>
      </c>
      <c r="R7" s="28">
        <v>48.98</v>
      </c>
      <c r="S7" s="28">
        <v>50.47</v>
      </c>
      <c r="T7" s="28">
        <v>54.4</v>
      </c>
      <c r="U7" s="28">
        <v>61.11</v>
      </c>
      <c r="V7" s="28">
        <v>68.790000000000006</v>
      </c>
      <c r="W7" s="28">
        <v>65.16</v>
      </c>
      <c r="X7" s="28">
        <v>60.44</v>
      </c>
      <c r="Y7" s="28">
        <v>59.64</v>
      </c>
      <c r="Z7" s="29"/>
      <c r="AA7" s="30">
        <f>IF(SUM(GR_MAINLAND_MCP_SUM_SELL)&lt;&gt;0,AVERAGEIF(GR_MAINLAND_MCP_SUM_SELL,"&lt;&gt;"""),"")</f>
        <v>55.684166666666663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46.856000000000002</v>
      </c>
      <c r="O13" s="52">
        <v>38.64</v>
      </c>
      <c r="P13" s="52">
        <v>29.120999999999995</v>
      </c>
      <c r="Q13" s="52">
        <v>19.962</v>
      </c>
      <c r="R13" s="52">
        <v>15.616999999999999</v>
      </c>
      <c r="S13" s="52">
        <v>9.11</v>
      </c>
      <c r="T13" s="52">
        <v>7.5430000000000001</v>
      </c>
      <c r="U13" s="52">
        <v>9.7110000000000003</v>
      </c>
      <c r="V13" s="52">
        <v>19.78</v>
      </c>
      <c r="W13" s="52">
        <v>32.926000000000002</v>
      </c>
      <c r="X13" s="52">
        <v>33.436</v>
      </c>
      <c r="Y13" s="52">
        <v>39.606000000000002</v>
      </c>
      <c r="Z13" s="53"/>
      <c r="AA13" s="54">
        <f>SUM(B13:Z13)</f>
        <v>302.30799999999999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46.856000000000002</v>
      </c>
      <c r="O14" s="57">
        <f t="shared" si="0"/>
        <v>38.64</v>
      </c>
      <c r="P14" s="57">
        <f t="shared" si="0"/>
        <v>29.120999999999995</v>
      </c>
      <c r="Q14" s="57">
        <f t="shared" si="0"/>
        <v>19.962</v>
      </c>
      <c r="R14" s="57">
        <f t="shared" si="0"/>
        <v>15.616999999999999</v>
      </c>
      <c r="S14" s="57">
        <f t="shared" si="0"/>
        <v>9.11</v>
      </c>
      <c r="T14" s="57">
        <f t="shared" si="0"/>
        <v>7.5430000000000001</v>
      </c>
      <c r="U14" s="57">
        <f t="shared" si="0"/>
        <v>9.7110000000000003</v>
      </c>
      <c r="V14" s="57">
        <f t="shared" si="0"/>
        <v>19.78</v>
      </c>
      <c r="W14" s="57">
        <f t="shared" si="0"/>
        <v>32.926000000000002</v>
      </c>
      <c r="X14" s="57">
        <f t="shared" si="0"/>
        <v>33.436</v>
      </c>
      <c r="Y14" s="57">
        <f t="shared" si="0"/>
        <v>39.606000000000002</v>
      </c>
      <c r="Z14" s="58" t="str">
        <f t="shared" si="0"/>
        <v/>
      </c>
      <c r="AA14" s="59">
        <f>SUM(AA9:AA13)</f>
        <v>302.30799999999999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46.856000000000002</v>
      </c>
      <c r="O26" s="72">
        <v>38.64</v>
      </c>
      <c r="P26" s="72">
        <v>29.120999999999999</v>
      </c>
      <c r="Q26" s="72">
        <v>19.962</v>
      </c>
      <c r="R26" s="72">
        <v>15.617000000000001</v>
      </c>
      <c r="S26" s="72">
        <v>9.11</v>
      </c>
      <c r="T26" s="72">
        <v>7.5430000000000001</v>
      </c>
      <c r="U26" s="72">
        <v>9.7110000000000003</v>
      </c>
      <c r="V26" s="72">
        <v>19.78</v>
      </c>
      <c r="W26" s="72">
        <v>32.926000000000002</v>
      </c>
      <c r="X26" s="72">
        <v>33.436</v>
      </c>
      <c r="Y26" s="72">
        <v>39.606000000000002</v>
      </c>
      <c r="Z26" s="73"/>
      <c r="AA26" s="74">
        <f>SUM(B26:Z26)</f>
        <v>302.30799999999999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46.856000000000002</v>
      </c>
      <c r="O28" s="57">
        <f t="shared" si="2"/>
        <v>38.64</v>
      </c>
      <c r="P28" s="57">
        <f t="shared" si="2"/>
        <v>29.120999999999999</v>
      </c>
      <c r="Q28" s="57">
        <f t="shared" si="2"/>
        <v>19.962</v>
      </c>
      <c r="R28" s="57">
        <f t="shared" si="2"/>
        <v>15.617000000000001</v>
      </c>
      <c r="S28" s="57">
        <f t="shared" si="2"/>
        <v>9.11</v>
      </c>
      <c r="T28" s="57">
        <f t="shared" si="2"/>
        <v>7.5430000000000001</v>
      </c>
      <c r="U28" s="57">
        <f t="shared" si="2"/>
        <v>9.7110000000000003</v>
      </c>
      <c r="V28" s="57">
        <f t="shared" si="2"/>
        <v>19.78</v>
      </c>
      <c r="W28" s="57">
        <f t="shared" si="2"/>
        <v>32.926000000000002</v>
      </c>
      <c r="X28" s="57">
        <f t="shared" si="2"/>
        <v>33.436</v>
      </c>
      <c r="Y28" s="57">
        <f t="shared" si="2"/>
        <v>39.606000000000002</v>
      </c>
      <c r="Z28" s="58" t="str">
        <f t="shared" si="2"/>
        <v/>
      </c>
      <c r="AA28" s="59">
        <f>SUM(AA25:AA27)</f>
        <v>302.30799999999999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46.856000000000002</v>
      </c>
      <c r="O47" s="83">
        <f t="shared" si="8"/>
        <v>38.64</v>
      </c>
      <c r="P47" s="83">
        <f t="shared" si="8"/>
        <v>29.120999999999995</v>
      </c>
      <c r="Q47" s="83">
        <f t="shared" si="8"/>
        <v>19.962</v>
      </c>
      <c r="R47" s="83">
        <f t="shared" si="8"/>
        <v>15.616999999999999</v>
      </c>
      <c r="S47" s="83">
        <f t="shared" si="8"/>
        <v>9.11</v>
      </c>
      <c r="T47" s="83">
        <f t="shared" si="8"/>
        <v>7.5430000000000001</v>
      </c>
      <c r="U47" s="83">
        <f t="shared" si="8"/>
        <v>9.7110000000000003</v>
      </c>
      <c r="V47" s="83">
        <f t="shared" si="8"/>
        <v>19.78</v>
      </c>
      <c r="W47" s="83">
        <f t="shared" si="8"/>
        <v>32.926000000000002</v>
      </c>
      <c r="X47" s="83">
        <f t="shared" si="8"/>
        <v>33.436</v>
      </c>
      <c r="Y47" s="83">
        <f t="shared" si="8"/>
        <v>39.606000000000002</v>
      </c>
      <c r="Z47" s="84" t="str">
        <f t="shared" si="8"/>
        <v/>
      </c>
      <c r="AA47" s="100">
        <f>SUM(B47:Z47)</f>
        <v>302.30799999999999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46.855999999999995</v>
      </c>
      <c r="O4" s="18">
        <v>38.64</v>
      </c>
      <c r="P4" s="18">
        <v>29.120999999999999</v>
      </c>
      <c r="Q4" s="18">
        <v>19.962</v>
      </c>
      <c r="R4" s="18">
        <v>15.617000000000001</v>
      </c>
      <c r="S4" s="18">
        <v>9.11</v>
      </c>
      <c r="T4" s="18">
        <v>7.543000000000001</v>
      </c>
      <c r="U4" s="18">
        <v>9.7110000000000003</v>
      </c>
      <c r="V4" s="18">
        <v>19.780000000000005</v>
      </c>
      <c r="W4" s="18">
        <v>32.925999999999995</v>
      </c>
      <c r="X4" s="18">
        <v>33.435999999999993</v>
      </c>
      <c r="Y4" s="18">
        <v>39.606000000000002</v>
      </c>
      <c r="Z4" s="19"/>
      <c r="AA4" s="20">
        <f>SUM(B4:Z4)</f>
        <v>302.30799999999999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53.13</v>
      </c>
      <c r="O7" s="28">
        <v>51.05</v>
      </c>
      <c r="P7" s="28">
        <v>49.4</v>
      </c>
      <c r="Q7" s="28">
        <v>45.64</v>
      </c>
      <c r="R7" s="28">
        <v>48.98</v>
      </c>
      <c r="S7" s="28">
        <v>50.47</v>
      </c>
      <c r="T7" s="28">
        <v>54.4</v>
      </c>
      <c r="U7" s="28">
        <v>61.11</v>
      </c>
      <c r="V7" s="28">
        <v>68.790000000000006</v>
      </c>
      <c r="W7" s="28">
        <v>65.16</v>
      </c>
      <c r="X7" s="28">
        <v>60.44</v>
      </c>
      <c r="Y7" s="28">
        <v>59.64</v>
      </c>
      <c r="Z7" s="29"/>
      <c r="AA7" s="30">
        <v>55.684166666666663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7.9429999999999996</v>
      </c>
      <c r="O13" s="52">
        <v>8.58</v>
      </c>
      <c r="P13" s="52">
        <v>2.88</v>
      </c>
      <c r="Q13" s="52"/>
      <c r="R13" s="52">
        <v>1.9930000000000001</v>
      </c>
      <c r="S13" s="52">
        <v>5.1879999999999997</v>
      </c>
      <c r="T13" s="52">
        <v>3.2369999999999997</v>
      </c>
      <c r="U13" s="52">
        <v>4.4800000000000004</v>
      </c>
      <c r="V13" s="52">
        <v>14.340999999999999</v>
      </c>
      <c r="W13" s="52">
        <v>23.646000000000001</v>
      </c>
      <c r="X13" s="52">
        <v>23.799999999999997</v>
      </c>
      <c r="Y13" s="52">
        <v>16.936</v>
      </c>
      <c r="Z13" s="53"/>
      <c r="AA13" s="54">
        <f>SUM(B13:Z13)</f>
        <v>113.024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7.9429999999999996</v>
      </c>
      <c r="O14" s="57">
        <f t="shared" si="0"/>
        <v>8.58</v>
      </c>
      <c r="P14" s="57">
        <f t="shared" si="0"/>
        <v>2.88</v>
      </c>
      <c r="Q14" s="57">
        <f t="shared" si="0"/>
        <v>0</v>
      </c>
      <c r="R14" s="57">
        <f t="shared" si="0"/>
        <v>1.9930000000000001</v>
      </c>
      <c r="S14" s="57">
        <f t="shared" si="0"/>
        <v>5.1879999999999997</v>
      </c>
      <c r="T14" s="57">
        <f t="shared" si="0"/>
        <v>3.2369999999999997</v>
      </c>
      <c r="U14" s="57">
        <f t="shared" si="0"/>
        <v>4.4800000000000004</v>
      </c>
      <c r="V14" s="57">
        <f t="shared" si="0"/>
        <v>14.340999999999999</v>
      </c>
      <c r="W14" s="57">
        <f t="shared" si="0"/>
        <v>23.646000000000001</v>
      </c>
      <c r="X14" s="57">
        <f t="shared" si="0"/>
        <v>23.799999999999997</v>
      </c>
      <c r="Y14" s="57">
        <f t="shared" si="0"/>
        <v>16.936</v>
      </c>
      <c r="Z14" s="58" t="str">
        <f t="shared" si="0"/>
        <v/>
      </c>
      <c r="AA14" s="59">
        <f>SUM(AA9:AA13)</f>
        <v>113.024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3.359</v>
      </c>
      <c r="O18" s="72">
        <v>2.3129999999999997</v>
      </c>
      <c r="P18" s="72">
        <v>1.26</v>
      </c>
      <c r="Q18" s="72">
        <v>1.2530000000000001</v>
      </c>
      <c r="R18" s="72">
        <v>1.2389999999999999</v>
      </c>
      <c r="S18" s="72">
        <v>1.1519999999999999</v>
      </c>
      <c r="T18" s="72">
        <v>2.1550000000000002</v>
      </c>
      <c r="U18" s="72">
        <v>1.1179999999999999</v>
      </c>
      <c r="V18" s="72">
        <v>1.137</v>
      </c>
      <c r="W18" s="72">
        <v>1.1280000000000001</v>
      </c>
      <c r="X18" s="72">
        <v>1.131</v>
      </c>
      <c r="Y18" s="72">
        <v>1.119</v>
      </c>
      <c r="Z18" s="73"/>
      <c r="AA18" s="74">
        <f>SUM(B18:Z18)</f>
        <v>18.363999999999997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35.554000000000002</v>
      </c>
      <c r="O19" s="76">
        <v>27.747</v>
      </c>
      <c r="P19" s="76">
        <v>24.980999999999998</v>
      </c>
      <c r="Q19" s="76">
        <v>18.709</v>
      </c>
      <c r="R19" s="76">
        <v>12.385</v>
      </c>
      <c r="S19" s="76">
        <v>2.77</v>
      </c>
      <c r="T19" s="76">
        <v>2.1509999999999998</v>
      </c>
      <c r="U19" s="76">
        <v>4.1130000000000004</v>
      </c>
      <c r="V19" s="76">
        <v>4.3019999999999996</v>
      </c>
      <c r="W19" s="76">
        <v>8.1519999999999992</v>
      </c>
      <c r="X19" s="76">
        <v>8.504999999999999</v>
      </c>
      <c r="Y19" s="76">
        <v>21.551000000000002</v>
      </c>
      <c r="Z19" s="73"/>
      <c r="AA19" s="74">
        <f>SUM(B19:Z19)</f>
        <v>170.91999999999996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38.913000000000004</v>
      </c>
      <c r="O22" s="83">
        <f t="shared" si="1"/>
        <v>30.06</v>
      </c>
      <c r="P22" s="83">
        <f t="shared" si="1"/>
        <v>26.241</v>
      </c>
      <c r="Q22" s="83">
        <f t="shared" si="1"/>
        <v>19.962</v>
      </c>
      <c r="R22" s="83">
        <f t="shared" si="1"/>
        <v>13.623999999999999</v>
      </c>
      <c r="S22" s="83">
        <f t="shared" si="1"/>
        <v>3.9219999999999997</v>
      </c>
      <c r="T22" s="83">
        <f t="shared" si="1"/>
        <v>4.306</v>
      </c>
      <c r="U22" s="83">
        <f t="shared" si="1"/>
        <v>5.2309999999999999</v>
      </c>
      <c r="V22" s="83">
        <f t="shared" si="1"/>
        <v>5.4390000000000001</v>
      </c>
      <c r="W22" s="83">
        <f t="shared" si="1"/>
        <v>9.2799999999999994</v>
      </c>
      <c r="X22" s="83">
        <f t="shared" si="1"/>
        <v>9.6359999999999992</v>
      </c>
      <c r="Y22" s="83">
        <f t="shared" si="1"/>
        <v>22.67</v>
      </c>
      <c r="Z22" s="84">
        <f t="shared" si="1"/>
        <v>0</v>
      </c>
      <c r="AA22" s="85">
        <f t="shared" si="1"/>
        <v>189.28399999999996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46.856000000000002</v>
      </c>
      <c r="O26" s="72">
        <v>38.64</v>
      </c>
      <c r="P26" s="72">
        <v>29.120999999999999</v>
      </c>
      <c r="Q26" s="72">
        <v>19.962</v>
      </c>
      <c r="R26" s="72">
        <v>15.617000000000001</v>
      </c>
      <c r="S26" s="72">
        <v>9.11</v>
      </c>
      <c r="T26" s="72">
        <v>7.5430000000000001</v>
      </c>
      <c r="U26" s="72">
        <v>9.7110000000000003</v>
      </c>
      <c r="V26" s="72">
        <v>19.78</v>
      </c>
      <c r="W26" s="72">
        <v>32.926000000000002</v>
      </c>
      <c r="X26" s="72">
        <v>33.436</v>
      </c>
      <c r="Y26" s="72">
        <v>39.606000000000002</v>
      </c>
      <c r="Z26" s="73"/>
      <c r="AA26" s="74">
        <f>SUM(B26:Z26)</f>
        <v>302.30799999999999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46.856000000000002</v>
      </c>
      <c r="O28" s="57">
        <f t="shared" si="2"/>
        <v>38.64</v>
      </c>
      <c r="P28" s="57">
        <f t="shared" si="2"/>
        <v>29.120999999999999</v>
      </c>
      <c r="Q28" s="57">
        <f t="shared" si="2"/>
        <v>19.962</v>
      </c>
      <c r="R28" s="57">
        <f t="shared" si="2"/>
        <v>15.617000000000001</v>
      </c>
      <c r="S28" s="57">
        <f t="shared" si="2"/>
        <v>9.11</v>
      </c>
      <c r="T28" s="57">
        <f t="shared" si="2"/>
        <v>7.5430000000000001</v>
      </c>
      <c r="U28" s="57">
        <f t="shared" si="2"/>
        <v>9.7110000000000003</v>
      </c>
      <c r="V28" s="57">
        <f t="shared" si="2"/>
        <v>19.78</v>
      </c>
      <c r="W28" s="57">
        <f t="shared" si="2"/>
        <v>32.926000000000002</v>
      </c>
      <c r="X28" s="57">
        <f t="shared" si="2"/>
        <v>33.436</v>
      </c>
      <c r="Y28" s="57">
        <f t="shared" si="2"/>
        <v>39.606000000000002</v>
      </c>
      <c r="Z28" s="58">
        <f t="shared" si="2"/>
        <v>0</v>
      </c>
      <c r="AA28" s="59">
        <f t="shared" si="2"/>
        <v>302.30799999999999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46.856000000000002</v>
      </c>
      <c r="O47" s="83">
        <f t="shared" si="8"/>
        <v>38.64</v>
      </c>
      <c r="P47" s="83">
        <f t="shared" si="8"/>
        <v>29.120999999999999</v>
      </c>
      <c r="Q47" s="83">
        <f t="shared" si="8"/>
        <v>19.962</v>
      </c>
      <c r="R47" s="83">
        <f t="shared" si="8"/>
        <v>15.616999999999999</v>
      </c>
      <c r="S47" s="83">
        <f t="shared" si="8"/>
        <v>9.11</v>
      </c>
      <c r="T47" s="83">
        <f t="shared" si="8"/>
        <v>7.5429999999999993</v>
      </c>
      <c r="U47" s="83">
        <f t="shared" si="8"/>
        <v>9.7110000000000003</v>
      </c>
      <c r="V47" s="83">
        <f t="shared" si="8"/>
        <v>19.78</v>
      </c>
      <c r="W47" s="83">
        <f t="shared" si="8"/>
        <v>32.926000000000002</v>
      </c>
      <c r="X47" s="83">
        <f t="shared" si="8"/>
        <v>33.435999999999993</v>
      </c>
      <c r="Y47" s="83">
        <f t="shared" si="8"/>
        <v>39.606000000000002</v>
      </c>
      <c r="Z47" s="84">
        <f t="shared" si="8"/>
        <v>0</v>
      </c>
      <c r="AA47" s="100">
        <f>SUM(B47:Z47)</f>
        <v>302.30799999999999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2021-05-01T08:21:07Z</dcterms:created>
  <dcterms:modified xsi:type="dcterms:W3CDTF">2021-05-01T08:21:07Z</dcterms:modified>
</cp:coreProperties>
</file>