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<sst xmlns="http://schemas.openxmlformats.org/spreadsheetml/2006/main" count="110" uniqueCount="50">
  <si>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30/04/2021 11:16:12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</si>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</sst>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24.128</c:v>
                </c:pt>
                <c:pt idx="13">
                  <c:v>27</c:v>
                </c:pt>
                <c:pt idx="14">
                  <c:v>24.152999999999999</c:v>
                </c:pt>
                <c:pt idx="15">
                  <c:v>22.545000000000002</c:v>
                </c:pt>
                <c:pt idx="18">
                  <c:v>10.52</c:v>
                </c:pt>
                <c:pt idx="22">
                  <c:v>7.2759999999999998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0.49</c:v>
                </c:pt>
                <c:pt idx="13">
                  <c:v>2.4289999999999998</c:v>
                </c:pt>
                <c:pt idx="15">
                  <c:v>3.13</c:v>
                </c:pt>
                <c:pt idx="16">
                  <c:v>11.968</c:v>
                </c:pt>
                <c:pt idx="17">
                  <c:v>8.5340000000000007</c:v>
                </c:pt>
                <c:pt idx="18">
                  <c:v>5.5</c:v>
                </c:pt>
                <c:pt idx="19">
                  <c:v>10.962999999999999</c:v>
                </c:pt>
                <c:pt idx="20">
                  <c:v>8.2520000000000007</c:v>
                </c:pt>
                <c:pt idx="21">
                  <c:v>11.881000000000002</c:v>
                </c:pt>
                <c:pt idx="22">
                  <c:v>10.844000000000001</c:v>
                </c:pt>
                <c:pt idx="23">
                  <c:v>23.802999999999997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110680"/>
        <c:axId val="190111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35.61</c:v>
                </c:pt>
                <c:pt idx="13">
                  <c:v>39.039000000000001</c:v>
                </c:pt>
                <c:pt idx="14">
                  <c:v>32.093000000000004</c:v>
                </c:pt>
                <c:pt idx="15">
                  <c:v>33.371000000000002</c:v>
                </c:pt>
                <c:pt idx="16">
                  <c:v>20.723000000000003</c:v>
                </c:pt>
                <c:pt idx="17">
                  <c:v>17.948999999999995</c:v>
                </c:pt>
                <c:pt idx="18">
                  <c:v>24.519999999999996</c:v>
                </c:pt>
                <c:pt idx="19">
                  <c:v>26.85</c:v>
                </c:pt>
                <c:pt idx="20">
                  <c:v>21.457999999999998</c:v>
                </c:pt>
                <c:pt idx="21">
                  <c:v>22.280999999999999</c:v>
                </c:pt>
                <c:pt idx="22">
                  <c:v>27.584999999999997</c:v>
                </c:pt>
                <c:pt idx="23">
                  <c:v>32.613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10680"/>
        <c:axId val="190111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54.53</c:v>
                </c:pt>
                <c:pt idx="13">
                  <c:v>53.9</c:v>
                </c:pt>
                <c:pt idx="14">
                  <c:v>54.61</c:v>
                </c:pt>
                <c:pt idx="15">
                  <c:v>54.71</c:v>
                </c:pt>
                <c:pt idx="16">
                  <c:v>62.65</c:v>
                </c:pt>
                <c:pt idx="17">
                  <c:v>69.64</c:v>
                </c:pt>
                <c:pt idx="18">
                  <c:v>75.55</c:v>
                </c:pt>
                <c:pt idx="19">
                  <c:v>68.06</c:v>
                </c:pt>
                <c:pt idx="20">
                  <c:v>71.05</c:v>
                </c:pt>
                <c:pt idx="21">
                  <c:v>73.290000000000006</c:v>
                </c:pt>
                <c:pt idx="22">
                  <c:v>74.94</c:v>
                </c:pt>
                <c:pt idx="23">
                  <c:v>68.06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11856"/>
        <c:axId val="190111464"/>
      </c:lineChart>
      <c:catAx>
        <c:axId val="190110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11072"/>
        <c:crosses val="autoZero"/>
        <c:auto val="1"/>
        <c:lblAlgn val="ctr"/>
        <c:lblOffset val="100"/>
        <c:noMultiLvlLbl val="0"/>
      </c:catAx>
      <c:valAx>
        <c:axId val="19011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10680"/>
        <c:crosses val="autoZero"/>
        <c:crossBetween val="between"/>
      </c:valAx>
      <c:valAx>
        <c:axId val="190111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11856"/>
        <c:crosses val="max"/>
        <c:crossBetween val="between"/>
      </c:valAx>
      <c:catAx>
        <c:axId val="190111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111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115.622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97.794000000000011</v>
          </cell>
        </row>
        <row r="31">
          <cell r="C31">
            <v>0</v>
          </cell>
        </row>
        <row r="32">
          <cell r="C32">
            <v>2E-3</v>
          </cell>
        </row>
        <row r="33">
          <cell r="C33">
            <v>120.67400000000002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0.42199999999999993</v>
          </cell>
        </row>
        <row r="40">
          <cell r="C40">
            <v>74.674999999999997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258.995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54.53</v>
          </cell>
          <cell r="O7">
            <v>53.9</v>
          </cell>
          <cell r="P7">
            <v>54.61</v>
          </cell>
          <cell r="Q7">
            <v>54.71</v>
          </cell>
          <cell r="R7">
            <v>62.65</v>
          </cell>
          <cell r="S7">
            <v>69.64</v>
          </cell>
          <cell r="T7">
            <v>75.55</v>
          </cell>
          <cell r="U7">
            <v>68.06</v>
          </cell>
          <cell r="V7">
            <v>71.05</v>
          </cell>
          <cell r="W7">
            <v>73.290000000000006</v>
          </cell>
          <cell r="X7">
            <v>74.94</v>
          </cell>
          <cell r="Y7">
            <v>68.06</v>
          </cell>
        </row>
        <row r="35">
          <cell r="N35">
            <v>24.128</v>
          </cell>
          <cell r="O35">
            <v>27</v>
          </cell>
          <cell r="P35">
            <v>24.152999999999999</v>
          </cell>
          <cell r="Q35">
            <v>22.545000000000002</v>
          </cell>
          <cell r="T35">
            <v>10.52</v>
          </cell>
          <cell r="X35">
            <v>7.2759999999999998</v>
          </cell>
        </row>
        <row r="57">
          <cell r="N57">
            <v>0.49</v>
          </cell>
          <cell r="O57">
            <v>2.4289999999999998</v>
          </cell>
          <cell r="Q57">
            <v>3.13</v>
          </cell>
          <cell r="R57">
            <v>11.968</v>
          </cell>
          <cell r="S57">
            <v>8.5340000000000007</v>
          </cell>
          <cell r="T57">
            <v>5.5</v>
          </cell>
          <cell r="U57">
            <v>10.962999999999999</v>
          </cell>
          <cell r="V57">
            <v>8.2520000000000007</v>
          </cell>
          <cell r="W57">
            <v>11.881000000000002</v>
          </cell>
          <cell r="X57">
            <v>10.844000000000001</v>
          </cell>
          <cell r="Y57">
            <v>23.802999999999997</v>
          </cell>
        </row>
        <row r="63">
          <cell r="N63">
            <v>2E-3</v>
          </cell>
        </row>
        <row r="64">
          <cell r="N64">
            <v>10.99</v>
          </cell>
          <cell r="O64">
            <v>9.61</v>
          </cell>
          <cell r="P64">
            <v>7.94</v>
          </cell>
          <cell r="Q64">
            <v>7.6959999999999997</v>
          </cell>
          <cell r="R64">
            <v>8.7550000000000008</v>
          </cell>
          <cell r="S64">
            <v>9.4149999999999991</v>
          </cell>
          <cell r="T64">
            <v>8.5</v>
          </cell>
          <cell r="U64">
            <v>15.887</v>
          </cell>
          <cell r="V64">
            <v>13.206</v>
          </cell>
          <cell r="W64">
            <v>10.4</v>
          </cell>
          <cell r="X64">
            <v>9.4649999999999999</v>
          </cell>
          <cell r="Y64">
            <v>8.81</v>
          </cell>
        </row>
      </sheetData>
      <sheetData sheetId="17">
        <row r="57">
          <cell r="N57">
            <v>29.148999999999997</v>
          </cell>
          <cell r="O57">
            <v>35.597999999999992</v>
          </cell>
          <cell r="P57">
            <v>25.876000000000001</v>
          </cell>
          <cell r="Q57">
            <v>31.338000000000001</v>
          </cell>
          <cell r="R57">
            <v>14.888000000000002</v>
          </cell>
          <cell r="S57">
            <v>13.009</v>
          </cell>
          <cell r="T57">
            <v>21.446000000000002</v>
          </cell>
          <cell r="U57">
            <v>26.798000000000002</v>
          </cell>
          <cell r="V57">
            <v>21.414000000000001</v>
          </cell>
          <cell r="W57">
            <v>17.995000000000001</v>
          </cell>
          <cell r="X57">
            <v>16.914000000000001</v>
          </cell>
          <cell r="Y57">
            <v>4.57</v>
          </cell>
        </row>
        <row r="63">
          <cell r="O63">
            <v>7.0000000000000001E-3</v>
          </cell>
          <cell r="P63">
            <v>1.2E-2</v>
          </cell>
          <cell r="Q63">
            <v>3.5999999999999997E-2</v>
          </cell>
          <cell r="R63">
            <v>4.5999999999999999E-2</v>
          </cell>
          <cell r="S63">
            <v>5.5E-2</v>
          </cell>
          <cell r="T63">
            <v>4.3999999999999997E-2</v>
          </cell>
          <cell r="U63">
            <v>5.1999999999999998E-2</v>
          </cell>
          <cell r="V63">
            <v>4.3999999999999997E-2</v>
          </cell>
          <cell r="W63">
            <v>4.7E-2</v>
          </cell>
          <cell r="X63">
            <v>4.2000000000000003E-2</v>
          </cell>
          <cell r="Y63">
            <v>3.6999999999999998E-2</v>
          </cell>
        </row>
        <row r="64">
          <cell r="N64">
            <v>6.4610000000000003</v>
          </cell>
          <cell r="O64">
            <v>3.4340000000000006</v>
          </cell>
          <cell r="P64">
            <v>6.2050000000000001</v>
          </cell>
          <cell r="Q64">
            <v>1.9969999999999999</v>
          </cell>
          <cell r="R64">
            <v>5.7890000000000006</v>
          </cell>
          <cell r="S64">
            <v>4.8849999999999998</v>
          </cell>
          <cell r="T64">
            <v>3.0300000000000002</v>
          </cell>
          <cell r="W64">
            <v>4.2389999999999999</v>
          </cell>
          <cell r="X64">
            <v>10.629000000000001</v>
          </cell>
          <cell r="Y64">
            <v>28.006</v>
          </cell>
        </row>
      </sheetData>
      <sheetData sheetId="18">
        <row r="7">
          <cell r="N7">
            <v>54.53</v>
          </cell>
          <cell r="O7">
            <v>53.9</v>
          </cell>
          <cell r="P7">
            <v>54.61</v>
          </cell>
          <cell r="Q7">
            <v>54.71</v>
          </cell>
          <cell r="R7">
            <v>62.65</v>
          </cell>
          <cell r="S7">
            <v>69.64</v>
          </cell>
          <cell r="T7">
            <v>75.55</v>
          </cell>
          <cell r="U7">
            <v>68.06</v>
          </cell>
          <cell r="V7">
            <v>71.05</v>
          </cell>
          <cell r="W7">
            <v>73.290000000000006</v>
          </cell>
          <cell r="X7">
            <v>74.94</v>
          </cell>
          <cell r="Y7">
            <v>68.06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42.820999999999998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205.804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38.198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35.61</v>
      </c>
      <c r="O4" s="18">
        <v>39.039000000000001</v>
      </c>
      <c r="P4" s="18">
        <v>32.092999999999996</v>
      </c>
      <c r="Q4" s="18">
        <v>33.370999999999995</v>
      </c>
      <c r="R4" s="18">
        <v>20.723000000000003</v>
      </c>
      <c r="S4" s="18">
        <v>17.948999999999998</v>
      </c>
      <c r="T4" s="18">
        <v>24.52</v>
      </c>
      <c r="U4" s="18">
        <v>26.849999999999998</v>
      </c>
      <c r="V4" s="18">
        <v>21.458000000000002</v>
      </c>
      <c r="W4" s="18">
        <v>22.281000000000002</v>
      </c>
      <c r="X4" s="18">
        <v>27.585000000000001</v>
      </c>
      <c r="Y4" s="18">
        <v>32.613</v>
      </c>
      <c r="Z4" s="19"/>
      <c r="AA4" s="20">
        <f>SUM(B4:Z4)</f>
        <v>334.09199999999998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54.53</v>
      </c>
      <c r="O7" s="28">
        <v>53.9</v>
      </c>
      <c r="P7" s="28">
        <v>54.61</v>
      </c>
      <c r="Q7" s="28">
        <v>54.71</v>
      </c>
      <c r="R7" s="28">
        <v>62.65</v>
      </c>
      <c r="S7" s="28">
        <v>69.64</v>
      </c>
      <c r="T7" s="28">
        <v>75.55</v>
      </c>
      <c r="U7" s="28">
        <v>68.06</v>
      </c>
      <c r="V7" s="28">
        <v>71.05</v>
      </c>
      <c r="W7" s="28">
        <v>73.290000000000006</v>
      </c>
      <c r="X7" s="28">
        <v>74.94</v>
      </c>
      <c r="Y7" s="28">
        <v>68.06</v>
      </c>
      <c r="Z7" s="29"/>
      <c r="AA7" s="30">
        <f>IF(SUM(GR_MAINLAND_MCP_SUM_SELL)&lt;&gt;0,AVERAGEIF(GR_MAINLAND_MCP_SUM_SELL,"&lt;&gt;"""),"")</f>
        <v>65.082499999999996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24.128</v>
      </c>
      <c r="O11" s="47">
        <v>27</v>
      </c>
      <c r="P11" s="47">
        <v>24.152999999999999</v>
      </c>
      <c r="Q11" s="47">
        <v>22.545000000000002</v>
      </c>
      <c r="R11" s="47"/>
      <c r="S11" s="47"/>
      <c r="T11" s="47">
        <v>10.52</v>
      </c>
      <c r="U11" s="47"/>
      <c r="V11" s="47"/>
      <c r="W11" s="47"/>
      <c r="X11" s="47">
        <v>7.2759999999999998</v>
      </c>
      <c r="Y11" s="47"/>
      <c r="Z11" s="48"/>
      <c r="AA11" s="49">
        <f>SUM(B11:Z11)</f>
        <v>115.622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0.49</v>
      </c>
      <c r="O13" s="52">
        <v>2.4289999999999998</v>
      </c>
      <c r="P13" s="52"/>
      <c r="Q13" s="52">
        <v>3.13</v>
      </c>
      <c r="R13" s="52">
        <v>11.968</v>
      </c>
      <c r="S13" s="52">
        <v>8.5340000000000007</v>
      </c>
      <c r="T13" s="52">
        <v>5.5</v>
      </c>
      <c r="U13" s="52">
        <v>10.962999999999999</v>
      </c>
      <c r="V13" s="52">
        <v>8.2520000000000007</v>
      </c>
      <c r="W13" s="52">
        <v>11.881000000000002</v>
      </c>
      <c r="X13" s="52">
        <v>10.844000000000001</v>
      </c>
      <c r="Y13" s="52">
        <v>23.802999999999997</v>
      </c>
      <c r="Z13" s="53"/>
      <c r="AA13" s="54">
        <f>SUM(B13:Z13)</f>
        <v>97.794000000000011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24.617999999999999</v>
      </c>
      <c r="O14" s="57">
        <f t="shared" si="0"/>
        <v>29.428999999999998</v>
      </c>
      <c r="P14" s="57">
        <f t="shared" si="0"/>
        <v>24.152999999999999</v>
      </c>
      <c r="Q14" s="57">
        <f t="shared" si="0"/>
        <v>25.675000000000001</v>
      </c>
      <c r="R14" s="57">
        <f t="shared" si="0"/>
        <v>11.968</v>
      </c>
      <c r="S14" s="57">
        <f t="shared" si="0"/>
        <v>8.5340000000000007</v>
      </c>
      <c r="T14" s="57">
        <f t="shared" si="0"/>
        <v>16.02</v>
      </c>
      <c r="U14" s="57">
        <f t="shared" si="0"/>
        <v>10.962999999999999</v>
      </c>
      <c r="V14" s="57">
        <f t="shared" si="0"/>
        <v>8.2520000000000007</v>
      </c>
      <c r="W14" s="57">
        <f t="shared" si="0"/>
        <v>11.881000000000002</v>
      </c>
      <c r="X14" s="57">
        <f t="shared" si="0"/>
        <v>18.12</v>
      </c>
      <c r="Y14" s="57">
        <f t="shared" si="0"/>
        <v>23.802999999999997</v>
      </c>
      <c r="Z14" s="58" t="str">
        <f t="shared" si="0"/>
        <v/>
      </c>
      <c r="AA14" s="59">
        <f>SUM(AA9:AA13)</f>
        <v>213.416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2E-3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2E-3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10.99</v>
      </c>
      <c r="O19" s="76">
        <v>9.61</v>
      </c>
      <c r="P19" s="76">
        <v>7.94</v>
      </c>
      <c r="Q19" s="76">
        <v>7.6959999999999997</v>
      </c>
      <c r="R19" s="76">
        <v>8.7550000000000008</v>
      </c>
      <c r="S19" s="76">
        <v>9.4149999999999991</v>
      </c>
      <c r="T19" s="76">
        <v>8.5</v>
      </c>
      <c r="U19" s="76">
        <v>15.887</v>
      </c>
      <c r="V19" s="76">
        <v>13.206</v>
      </c>
      <c r="W19" s="76">
        <v>10.4</v>
      </c>
      <c r="X19" s="76">
        <v>9.4649999999999999</v>
      </c>
      <c r="Y19" s="76">
        <v>8.81</v>
      </c>
      <c r="Z19" s="73"/>
      <c r="AA19" s="74">
        <f>SUM(B19:Z19)</f>
        <v>120.67400000000002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10.992000000000001</v>
      </c>
      <c r="O22" s="83">
        <f t="shared" si="1"/>
        <v>9.61</v>
      </c>
      <c r="P22" s="83">
        <f t="shared" si="1"/>
        <v>7.94</v>
      </c>
      <c r="Q22" s="83">
        <f t="shared" si="1"/>
        <v>7.6959999999999997</v>
      </c>
      <c r="R22" s="83">
        <f t="shared" si="1"/>
        <v>8.7550000000000008</v>
      </c>
      <c r="S22" s="83">
        <f t="shared" si="1"/>
        <v>9.4149999999999991</v>
      </c>
      <c r="T22" s="83">
        <f t="shared" si="1"/>
        <v>8.5</v>
      </c>
      <c r="U22" s="83">
        <f t="shared" si="1"/>
        <v>15.887</v>
      </c>
      <c r="V22" s="83">
        <f t="shared" si="1"/>
        <v>13.206</v>
      </c>
      <c r="W22" s="83">
        <f t="shared" si="1"/>
        <v>10.4</v>
      </c>
      <c r="X22" s="83">
        <f t="shared" si="1"/>
        <v>9.4649999999999999</v>
      </c>
      <c r="Y22" s="83">
        <f t="shared" si="1"/>
        <v>8.81</v>
      </c>
      <c r="Z22" s="84" t="str">
        <f t="shared" si="1"/>
        <v/>
      </c>
      <c r="AA22" s="85">
        <f>SUM(AA17:AA21)</f>
        <v>120.67600000000002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35.61</v>
      </c>
      <c r="O26" s="72">
        <v>39.039000000000001</v>
      </c>
      <c r="P26" s="72">
        <v>32.093000000000004</v>
      </c>
      <c r="Q26" s="72">
        <v>33.371000000000002</v>
      </c>
      <c r="R26" s="72">
        <v>20.722999999999999</v>
      </c>
      <c r="S26" s="72">
        <v>17.949000000000002</v>
      </c>
      <c r="T26" s="72">
        <v>24.52</v>
      </c>
      <c r="U26" s="72">
        <v>26.85</v>
      </c>
      <c r="V26" s="72">
        <v>21.457999999999998</v>
      </c>
      <c r="W26" s="72">
        <v>22.280999999999999</v>
      </c>
      <c r="X26" s="72">
        <v>27.585000000000001</v>
      </c>
      <c r="Y26" s="72">
        <v>32.613</v>
      </c>
      <c r="Z26" s="73"/>
      <c r="AA26" s="74">
        <f>SUM(B26:Z26)</f>
        <v>334.09199999999998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35.61</v>
      </c>
      <c r="O28" s="57">
        <f t="shared" si="2"/>
        <v>39.039000000000001</v>
      </c>
      <c r="P28" s="57">
        <f t="shared" si="2"/>
        <v>32.093000000000004</v>
      </c>
      <c r="Q28" s="57">
        <f t="shared" si="2"/>
        <v>33.371000000000002</v>
      </c>
      <c r="R28" s="57">
        <f t="shared" si="2"/>
        <v>20.722999999999999</v>
      </c>
      <c r="S28" s="57">
        <f t="shared" si="2"/>
        <v>17.949000000000002</v>
      </c>
      <c r="T28" s="57">
        <f t="shared" si="2"/>
        <v>24.52</v>
      </c>
      <c r="U28" s="57">
        <f t="shared" si="2"/>
        <v>26.85</v>
      </c>
      <c r="V28" s="57">
        <f t="shared" si="2"/>
        <v>21.457999999999998</v>
      </c>
      <c r="W28" s="57">
        <f t="shared" si="2"/>
        <v>22.280999999999999</v>
      </c>
      <c r="X28" s="57">
        <f t="shared" si="2"/>
        <v>27.585000000000001</v>
      </c>
      <c r="Y28" s="57">
        <f t="shared" si="2"/>
        <v>32.613</v>
      </c>
      <c r="Z28" s="58" t="str">
        <f t="shared" si="2"/>
        <v/>
      </c>
      <c r="AA28" s="59">
        <f>SUM(AA25:AA27)</f>
        <v>334.09199999999998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35.61</v>
      </c>
      <c r="O47" s="83">
        <f t="shared" si="8"/>
        <v>39.039000000000001</v>
      </c>
      <c r="P47" s="83">
        <f t="shared" si="8"/>
        <v>32.092999999999996</v>
      </c>
      <c r="Q47" s="83">
        <f t="shared" si="8"/>
        <v>33.371000000000002</v>
      </c>
      <c r="R47" s="83">
        <f t="shared" si="8"/>
        <v>20.722999999999999</v>
      </c>
      <c r="S47" s="83">
        <f t="shared" si="8"/>
        <v>17.948999999999998</v>
      </c>
      <c r="T47" s="83">
        <f t="shared" si="8"/>
        <v>24.52</v>
      </c>
      <c r="U47" s="83">
        <f t="shared" si="8"/>
        <v>26.85</v>
      </c>
      <c r="V47" s="83">
        <f t="shared" si="8"/>
        <v>21.457999999999998</v>
      </c>
      <c r="W47" s="83">
        <f t="shared" si="8"/>
        <v>22.281000000000002</v>
      </c>
      <c r="X47" s="83">
        <f t="shared" si="8"/>
        <v>27.585000000000001</v>
      </c>
      <c r="Y47" s="83">
        <f t="shared" si="8"/>
        <v>32.613</v>
      </c>
      <c r="Z47" s="84" t="str">
        <f t="shared" si="8"/>
        <v/>
      </c>
      <c r="AA47" s="100">
        <f>SUM(B47:Z47)</f>
        <v>334.09199999999998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35.61</v>
      </c>
      <c r="O4" s="18">
        <v>39.039000000000001</v>
      </c>
      <c r="P4" s="18">
        <v>32.093000000000004</v>
      </c>
      <c r="Q4" s="18">
        <v>33.371000000000002</v>
      </c>
      <c r="R4" s="18">
        <v>20.723000000000003</v>
      </c>
      <c r="S4" s="18">
        <v>17.948999999999995</v>
      </c>
      <c r="T4" s="18">
        <v>24.519999999999996</v>
      </c>
      <c r="U4" s="18">
        <v>26.85</v>
      </c>
      <c r="V4" s="18">
        <v>21.457999999999998</v>
      </c>
      <c r="W4" s="18">
        <v>22.280999999999999</v>
      </c>
      <c r="X4" s="18">
        <v>27.584999999999997</v>
      </c>
      <c r="Y4" s="18">
        <v>32.613</v>
      </c>
      <c r="Z4" s="19"/>
      <c r="AA4" s="20">
        <f>SUM(B4:Z4)</f>
        <v>334.09199999999998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54.53</v>
      </c>
      <c r="O7" s="28">
        <v>53.9</v>
      </c>
      <c r="P7" s="28">
        <v>54.61</v>
      </c>
      <c r="Q7" s="28">
        <v>54.71</v>
      </c>
      <c r="R7" s="28">
        <v>62.65</v>
      </c>
      <c r="S7" s="28">
        <v>69.64</v>
      </c>
      <c r="T7" s="28">
        <v>75.55</v>
      </c>
      <c r="U7" s="28">
        <v>68.06</v>
      </c>
      <c r="V7" s="28">
        <v>71.05</v>
      </c>
      <c r="W7" s="28">
        <v>73.290000000000006</v>
      </c>
      <c r="X7" s="28">
        <v>74.94</v>
      </c>
      <c r="Y7" s="28">
        <v>68.06</v>
      </c>
      <c r="Z7" s="29"/>
      <c r="AA7" s="30">
        <v>65.082499999999996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29.148999999999997</v>
      </c>
      <c r="O13" s="52">
        <v>35.597999999999992</v>
      </c>
      <c r="P13" s="52">
        <v>25.876000000000001</v>
      </c>
      <c r="Q13" s="52">
        <v>31.338000000000001</v>
      </c>
      <c r="R13" s="52">
        <v>14.888000000000002</v>
      </c>
      <c r="S13" s="52">
        <v>13.009</v>
      </c>
      <c r="T13" s="52">
        <v>21.446000000000002</v>
      </c>
      <c r="U13" s="52">
        <v>26.798000000000002</v>
      </c>
      <c r="V13" s="52">
        <v>21.414000000000001</v>
      </c>
      <c r="W13" s="52">
        <v>17.995000000000001</v>
      </c>
      <c r="X13" s="52">
        <v>16.914000000000001</v>
      </c>
      <c r="Y13" s="52">
        <v>4.57</v>
      </c>
      <c r="Z13" s="53"/>
      <c r="AA13" s="54">
        <f>SUM(B13:Z13)</f>
        <v>258.995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29.148999999999997</v>
      </c>
      <c r="O14" s="57">
        <f t="shared" si="0"/>
        <v>35.597999999999992</v>
      </c>
      <c r="P14" s="57">
        <f t="shared" si="0"/>
        <v>25.876000000000001</v>
      </c>
      <c r="Q14" s="57">
        <f t="shared" si="0"/>
        <v>31.338000000000001</v>
      </c>
      <c r="R14" s="57">
        <f t="shared" si="0"/>
        <v>14.888000000000002</v>
      </c>
      <c r="S14" s="57">
        <f t="shared" si="0"/>
        <v>13.009</v>
      </c>
      <c r="T14" s="57">
        <f t="shared" si="0"/>
        <v>21.446000000000002</v>
      </c>
      <c r="U14" s="57">
        <f t="shared" si="0"/>
        <v>26.798000000000002</v>
      </c>
      <c r="V14" s="57">
        <f t="shared" si="0"/>
        <v>21.414000000000001</v>
      </c>
      <c r="W14" s="57">
        <f t="shared" si="0"/>
        <v>17.995000000000001</v>
      </c>
      <c r="X14" s="57">
        <f t="shared" si="0"/>
        <v>16.914000000000001</v>
      </c>
      <c r="Y14" s="57">
        <f t="shared" si="0"/>
        <v>4.57</v>
      </c>
      <c r="Z14" s="58" t="str">
        <f t="shared" si="0"/>
        <v/>
      </c>
      <c r="AA14" s="59">
        <f>SUM(AA9:AA13)</f>
        <v>258.995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7.0000000000000001E-3</v>
      </c>
      <c r="P18" s="72">
        <v>1.2E-2</v>
      </c>
      <c r="Q18" s="72">
        <v>3.5999999999999997E-2</v>
      </c>
      <c r="R18" s="72">
        <v>4.5999999999999999E-2</v>
      </c>
      <c r="S18" s="72">
        <v>5.5E-2</v>
      </c>
      <c r="T18" s="72">
        <v>4.3999999999999997E-2</v>
      </c>
      <c r="U18" s="72">
        <v>5.1999999999999998E-2</v>
      </c>
      <c r="V18" s="72">
        <v>4.3999999999999997E-2</v>
      </c>
      <c r="W18" s="72">
        <v>4.7E-2</v>
      </c>
      <c r="X18" s="72">
        <v>4.2000000000000003E-2</v>
      </c>
      <c r="Y18" s="72">
        <v>3.6999999999999998E-2</v>
      </c>
      <c r="Z18" s="73"/>
      <c r="AA18" s="74">
        <f>SUM(B18:Z18)</f>
        <v>0.42199999999999993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6.4610000000000003</v>
      </c>
      <c r="O19" s="76">
        <v>3.4340000000000006</v>
      </c>
      <c r="P19" s="76">
        <v>6.2050000000000001</v>
      </c>
      <c r="Q19" s="76">
        <v>1.9969999999999999</v>
      </c>
      <c r="R19" s="76">
        <v>5.7890000000000006</v>
      </c>
      <c r="S19" s="76">
        <v>4.8849999999999998</v>
      </c>
      <c r="T19" s="76">
        <v>3.0300000000000002</v>
      </c>
      <c r="U19" s="76"/>
      <c r="V19" s="76"/>
      <c r="W19" s="76">
        <v>4.2389999999999999</v>
      </c>
      <c r="X19" s="76">
        <v>10.629000000000001</v>
      </c>
      <c r="Y19" s="76">
        <v>28.006</v>
      </c>
      <c r="Z19" s="73"/>
      <c r="AA19" s="74">
        <f>SUM(B19:Z19)</f>
        <v>74.674999999999997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6.4610000000000003</v>
      </c>
      <c r="O22" s="83">
        <f t="shared" si="1"/>
        <v>3.4410000000000007</v>
      </c>
      <c r="P22" s="83">
        <f t="shared" si="1"/>
        <v>6.2169999999999996</v>
      </c>
      <c r="Q22" s="83">
        <f t="shared" si="1"/>
        <v>2.0329999999999999</v>
      </c>
      <c r="R22" s="83">
        <f t="shared" si="1"/>
        <v>5.8350000000000009</v>
      </c>
      <c r="S22" s="83">
        <f t="shared" si="1"/>
        <v>4.9399999999999995</v>
      </c>
      <c r="T22" s="83">
        <f t="shared" si="1"/>
        <v>3.0740000000000003</v>
      </c>
      <c r="U22" s="83">
        <f t="shared" si="1"/>
        <v>5.1999999999999998E-2</v>
      </c>
      <c r="V22" s="83">
        <f t="shared" si="1"/>
        <v>4.3999999999999997E-2</v>
      </c>
      <c r="W22" s="83">
        <f t="shared" si="1"/>
        <v>4.2859999999999996</v>
      </c>
      <c r="X22" s="83">
        <f t="shared" si="1"/>
        <v>10.671000000000001</v>
      </c>
      <c r="Y22" s="83">
        <f t="shared" si="1"/>
        <v>28.042999999999999</v>
      </c>
      <c r="Z22" s="84">
        <f t="shared" si="1"/>
        <v>0</v>
      </c>
      <c r="AA22" s="85">
        <f t="shared" si="1"/>
        <v>75.096999999999994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35.61</v>
      </c>
      <c r="O26" s="72">
        <v>39.039000000000001</v>
      </c>
      <c r="P26" s="72">
        <v>32.093000000000004</v>
      </c>
      <c r="Q26" s="72">
        <v>33.371000000000002</v>
      </c>
      <c r="R26" s="72">
        <v>20.722999999999999</v>
      </c>
      <c r="S26" s="72">
        <v>17.949000000000002</v>
      </c>
      <c r="T26" s="72">
        <v>24.52</v>
      </c>
      <c r="U26" s="72">
        <v>26.85</v>
      </c>
      <c r="V26" s="72">
        <v>21.457999999999998</v>
      </c>
      <c r="W26" s="72">
        <v>22.280999999999999</v>
      </c>
      <c r="X26" s="72">
        <v>27.585000000000001</v>
      </c>
      <c r="Y26" s="72">
        <v>32.613</v>
      </c>
      <c r="Z26" s="73"/>
      <c r="AA26" s="74">
        <f>SUM(B26:Z26)</f>
        <v>334.09199999999998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35.61</v>
      </c>
      <c r="O28" s="57">
        <f t="shared" si="2"/>
        <v>39.039000000000001</v>
      </c>
      <c r="P28" s="57">
        <f t="shared" si="2"/>
        <v>32.093000000000004</v>
      </c>
      <c r="Q28" s="57">
        <f t="shared" si="2"/>
        <v>33.371000000000002</v>
      </c>
      <c r="R28" s="57">
        <f t="shared" si="2"/>
        <v>20.722999999999999</v>
      </c>
      <c r="S28" s="57">
        <f t="shared" si="2"/>
        <v>17.949000000000002</v>
      </c>
      <c r="T28" s="57">
        <f t="shared" si="2"/>
        <v>24.52</v>
      </c>
      <c r="U28" s="57">
        <f t="shared" si="2"/>
        <v>26.85</v>
      </c>
      <c r="V28" s="57">
        <f t="shared" si="2"/>
        <v>21.457999999999998</v>
      </c>
      <c r="W28" s="57">
        <f t="shared" si="2"/>
        <v>22.280999999999999</v>
      </c>
      <c r="X28" s="57">
        <f t="shared" si="2"/>
        <v>27.585000000000001</v>
      </c>
      <c r="Y28" s="57">
        <f t="shared" si="2"/>
        <v>32.613</v>
      </c>
      <c r="Z28" s="58">
        <f t="shared" si="2"/>
        <v>0</v>
      </c>
      <c r="AA28" s="59">
        <f t="shared" si="2"/>
        <v>334.09199999999998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35.61</v>
      </c>
      <c r="O47" s="83">
        <f t="shared" si="8"/>
        <v>39.038999999999994</v>
      </c>
      <c r="P47" s="83">
        <f t="shared" si="8"/>
        <v>32.093000000000004</v>
      </c>
      <c r="Q47" s="83">
        <f t="shared" si="8"/>
        <v>33.371000000000002</v>
      </c>
      <c r="R47" s="83">
        <f t="shared" si="8"/>
        <v>20.723000000000003</v>
      </c>
      <c r="S47" s="83">
        <f t="shared" si="8"/>
        <v>17.948999999999998</v>
      </c>
      <c r="T47" s="83">
        <f t="shared" si="8"/>
        <v>24.520000000000003</v>
      </c>
      <c r="U47" s="83">
        <f t="shared" si="8"/>
        <v>26.85</v>
      </c>
      <c r="V47" s="83">
        <f t="shared" si="8"/>
        <v>21.458000000000002</v>
      </c>
      <c r="W47" s="83">
        <f t="shared" si="8"/>
        <v>22.280999999999999</v>
      </c>
      <c r="X47" s="83">
        <f t="shared" si="8"/>
        <v>27.585000000000001</v>
      </c>
      <c r="Y47" s="83">
        <f t="shared" si="8"/>
        <v>32.613</v>
      </c>
      <c r="Z47" s="84">
        <f t="shared" si="8"/>
        <v>0</v>
      </c>
      <c r="AA47" s="100">
        <f>SUM(B47:Z47)</f>
        <v>334.09199999999998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2021-04-30T08:16:12Z</dcterms:created>
  <dcterms:modified xsi:type="dcterms:W3CDTF">2021-04-30T08:16:12Z</dcterms:modified>
</cp:coreProperties>
</file>