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<sst xmlns="http://schemas.openxmlformats.org/spreadsheetml/2006/main" count="110" uniqueCount="50">
  <si>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29/04/2021 11:17:07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</si>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</sst>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8.4640000000000004</c:v>
                </c:pt>
                <c:pt idx="20">
                  <c:v>8.1579999999999995</c:v>
                </c:pt>
                <c:pt idx="21">
                  <c:v>5.5940000000000003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5.726</c:v>
                </c:pt>
                <c:pt idx="13">
                  <c:v>3.6509999999999998</c:v>
                </c:pt>
                <c:pt idx="14">
                  <c:v>7.7009999999999996</c:v>
                </c:pt>
                <c:pt idx="15">
                  <c:v>6.4120000000000008</c:v>
                </c:pt>
                <c:pt idx="16">
                  <c:v>7.293000000000001</c:v>
                </c:pt>
                <c:pt idx="17">
                  <c:v>9.3849999999999998</c:v>
                </c:pt>
                <c:pt idx="18">
                  <c:v>8.9390000000000001</c:v>
                </c:pt>
                <c:pt idx="19">
                  <c:v>4.4649999999999999</c:v>
                </c:pt>
                <c:pt idx="20">
                  <c:v>8.6340000000000003</c:v>
                </c:pt>
                <c:pt idx="21">
                  <c:v>5.5419999999999998</c:v>
                </c:pt>
                <c:pt idx="22">
                  <c:v>8.8569999999999993</c:v>
                </c:pt>
                <c:pt idx="23">
                  <c:v>9.843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1864288"/>
        <c:axId val="401864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8.886000000000001</c:v>
                </c:pt>
                <c:pt idx="13">
                  <c:v>8.4880000000000013</c:v>
                </c:pt>
                <c:pt idx="14">
                  <c:v>10.405999999999999</c:v>
                </c:pt>
                <c:pt idx="15">
                  <c:v>11.491999999999999</c:v>
                </c:pt>
                <c:pt idx="16">
                  <c:v>13.593</c:v>
                </c:pt>
                <c:pt idx="17">
                  <c:v>17.172000000000001</c:v>
                </c:pt>
                <c:pt idx="18">
                  <c:v>18.215</c:v>
                </c:pt>
                <c:pt idx="19">
                  <c:v>24.247</c:v>
                </c:pt>
                <c:pt idx="20">
                  <c:v>24.846999999999998</c:v>
                </c:pt>
                <c:pt idx="21">
                  <c:v>23.356000000000002</c:v>
                </c:pt>
                <c:pt idx="22">
                  <c:v>21.547999999999998</c:v>
                </c:pt>
                <c:pt idx="23">
                  <c:v>13.359999999999998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864288"/>
        <c:axId val="401864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66.75</c:v>
                </c:pt>
                <c:pt idx="13">
                  <c:v>66.75</c:v>
                </c:pt>
                <c:pt idx="14">
                  <c:v>66.75</c:v>
                </c:pt>
                <c:pt idx="15">
                  <c:v>66.75</c:v>
                </c:pt>
                <c:pt idx="16">
                  <c:v>67.989999999999995</c:v>
                </c:pt>
                <c:pt idx="17">
                  <c:v>65.25</c:v>
                </c:pt>
                <c:pt idx="18">
                  <c:v>75</c:v>
                </c:pt>
                <c:pt idx="19">
                  <c:v>74.239999999999995</c:v>
                </c:pt>
                <c:pt idx="20">
                  <c:v>79.09</c:v>
                </c:pt>
                <c:pt idx="21">
                  <c:v>78.53</c:v>
                </c:pt>
                <c:pt idx="22">
                  <c:v>75.59</c:v>
                </c:pt>
                <c:pt idx="23">
                  <c:v>71.25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865464"/>
        <c:axId val="401865072"/>
      </c:lineChart>
      <c:catAx>
        <c:axId val="40186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864680"/>
        <c:crosses val="autoZero"/>
        <c:auto val="1"/>
        <c:lblAlgn val="ctr"/>
        <c:lblOffset val="100"/>
        <c:noMultiLvlLbl val="0"/>
      </c:catAx>
      <c:valAx>
        <c:axId val="40186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864288"/>
        <c:crosses val="autoZero"/>
        <c:crossBetween val="between"/>
      </c:valAx>
      <c:valAx>
        <c:axId val="401865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865464"/>
        <c:crosses val="max"/>
        <c:crossBetween val="between"/>
      </c:valAx>
      <c:catAx>
        <c:axId val="401865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865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22.216000000000001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86.448000000000008</v>
          </cell>
        </row>
        <row r="31">
          <cell r="C31">
            <v>0</v>
          </cell>
        </row>
        <row r="32">
          <cell r="C32">
            <v>0.307</v>
          </cell>
        </row>
        <row r="33">
          <cell r="C33">
            <v>86.638999999999996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101.22499999999999</v>
          </cell>
        </row>
        <row r="39">
          <cell r="C39">
            <v>6.3159999999999998</v>
          </cell>
        </row>
        <row r="40">
          <cell r="C40">
            <v>23.514999999999997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64.554000000000002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66.75</v>
          </cell>
          <cell r="O7">
            <v>66.75</v>
          </cell>
          <cell r="P7">
            <v>66.75</v>
          </cell>
          <cell r="Q7">
            <v>66.75</v>
          </cell>
          <cell r="R7">
            <v>67.989999999999995</v>
          </cell>
          <cell r="S7">
            <v>65.25</v>
          </cell>
          <cell r="T7">
            <v>75</v>
          </cell>
          <cell r="U7">
            <v>74.239999999999995</v>
          </cell>
          <cell r="V7">
            <v>79.09</v>
          </cell>
          <cell r="W7">
            <v>78.53</v>
          </cell>
          <cell r="X7">
            <v>75.59</v>
          </cell>
          <cell r="Y7">
            <v>71.25</v>
          </cell>
        </row>
        <row r="35">
          <cell r="U35">
            <v>8.4640000000000004</v>
          </cell>
          <cell r="V35">
            <v>8.1579999999999995</v>
          </cell>
          <cell r="W35">
            <v>5.5940000000000003</v>
          </cell>
        </row>
        <row r="57">
          <cell r="N57">
            <v>5.726</v>
          </cell>
          <cell r="O57">
            <v>3.6509999999999998</v>
          </cell>
          <cell r="P57">
            <v>7.7009999999999996</v>
          </cell>
          <cell r="Q57">
            <v>6.4120000000000008</v>
          </cell>
          <cell r="R57">
            <v>7.293000000000001</v>
          </cell>
          <cell r="S57">
            <v>9.3849999999999998</v>
          </cell>
          <cell r="T57">
            <v>8.9390000000000001</v>
          </cell>
          <cell r="U57">
            <v>4.4649999999999999</v>
          </cell>
          <cell r="V57">
            <v>8.6340000000000003</v>
          </cell>
          <cell r="W57">
            <v>5.5419999999999998</v>
          </cell>
          <cell r="X57">
            <v>8.8569999999999993</v>
          </cell>
          <cell r="Y57">
            <v>9.843</v>
          </cell>
        </row>
        <row r="63">
          <cell r="N63">
            <v>8.4999999999999992E-2</v>
          </cell>
          <cell r="O63">
            <v>2.9000000000000001E-2</v>
          </cell>
          <cell r="P63">
            <v>2.7E-2</v>
          </cell>
          <cell r="Q63">
            <v>2.1000000000000001E-2</v>
          </cell>
          <cell r="R63">
            <v>1.9E-2</v>
          </cell>
          <cell r="S63">
            <v>0.02</v>
          </cell>
          <cell r="T63">
            <v>0.02</v>
          </cell>
          <cell r="U63">
            <v>2.1999999999999999E-2</v>
          </cell>
          <cell r="V63">
            <v>2.1999999999999999E-2</v>
          </cell>
          <cell r="W63">
            <v>2.1000000000000001E-2</v>
          </cell>
          <cell r="X63">
            <v>2.1000000000000001E-2</v>
          </cell>
        </row>
        <row r="64">
          <cell r="N64">
            <v>3.0749999999999997</v>
          </cell>
          <cell r="O64">
            <v>4.8080000000000007</v>
          </cell>
          <cell r="P64">
            <v>2.6779999999999999</v>
          </cell>
          <cell r="Q64">
            <v>5.0590000000000002</v>
          </cell>
          <cell r="R64">
            <v>6.2809999999999997</v>
          </cell>
          <cell r="S64">
            <v>7.7670000000000003</v>
          </cell>
          <cell r="T64">
            <v>9.2560000000000002</v>
          </cell>
          <cell r="U64">
            <v>11.295999999999999</v>
          </cell>
          <cell r="V64">
            <v>8.0329999999999995</v>
          </cell>
          <cell r="W64">
            <v>12.199</v>
          </cell>
          <cell r="X64">
            <v>12.670000000000002</v>
          </cell>
          <cell r="Y64">
            <v>3.5170000000000003</v>
          </cell>
        </row>
      </sheetData>
      <sheetData sheetId="17">
        <row r="57">
          <cell r="N57">
            <v>1.8459999999999999</v>
          </cell>
          <cell r="O57">
            <v>4.1080000000000005</v>
          </cell>
          <cell r="P57">
            <v>3.6859999999999999</v>
          </cell>
          <cell r="Q57">
            <v>5.1139999999999999</v>
          </cell>
          <cell r="R57">
            <v>5.6929999999999996</v>
          </cell>
          <cell r="S57">
            <v>9.5299999999999994</v>
          </cell>
          <cell r="T57">
            <v>12.478999999999999</v>
          </cell>
          <cell r="U57">
            <v>5.7290000000000001</v>
          </cell>
          <cell r="V57">
            <v>6.3519999999999994</v>
          </cell>
          <cell r="W57">
            <v>4.8680000000000003</v>
          </cell>
          <cell r="X57">
            <v>3.0489999999999999</v>
          </cell>
          <cell r="Y57">
            <v>2.1</v>
          </cell>
        </row>
        <row r="62">
          <cell r="N62">
            <v>1.33</v>
          </cell>
          <cell r="O62">
            <v>1.33</v>
          </cell>
          <cell r="P62">
            <v>1.33</v>
          </cell>
          <cell r="Q62">
            <v>1.33</v>
          </cell>
          <cell r="R62">
            <v>3.15</v>
          </cell>
          <cell r="S62">
            <v>4.54</v>
          </cell>
          <cell r="T62">
            <v>4.54</v>
          </cell>
          <cell r="U62">
            <v>18.38</v>
          </cell>
          <cell r="V62">
            <v>18.38</v>
          </cell>
          <cell r="W62">
            <v>18.38</v>
          </cell>
          <cell r="X62">
            <v>18.38</v>
          </cell>
          <cell r="Y62">
            <v>10.154999999999999</v>
          </cell>
        </row>
        <row r="63">
          <cell r="P63">
            <v>0.02</v>
          </cell>
          <cell r="Q63">
            <v>2.1180000000000003</v>
          </cell>
          <cell r="R63">
            <v>2.2599999999999998</v>
          </cell>
          <cell r="S63">
            <v>1.1819999999999999</v>
          </cell>
          <cell r="T63">
            <v>0.13600000000000001</v>
          </cell>
          <cell r="U63">
            <v>0.13800000000000001</v>
          </cell>
          <cell r="V63">
            <v>0.115</v>
          </cell>
          <cell r="W63">
            <v>0.108</v>
          </cell>
          <cell r="X63">
            <v>0.11899999999999999</v>
          </cell>
          <cell r="Y63">
            <v>0.12</v>
          </cell>
        </row>
        <row r="64">
          <cell r="N64">
            <v>5.71</v>
          </cell>
          <cell r="O64">
            <v>3.05</v>
          </cell>
          <cell r="P64">
            <v>5.37</v>
          </cell>
          <cell r="Q64">
            <v>2.93</v>
          </cell>
          <cell r="R64">
            <v>2.4900000000000002</v>
          </cell>
          <cell r="S64">
            <v>1.92</v>
          </cell>
          <cell r="T64">
            <v>1.06</v>
          </cell>
          <cell r="Y64">
            <v>0.98499999999999999</v>
          </cell>
        </row>
      </sheetData>
      <sheetData sheetId="18">
        <row r="7">
          <cell r="N7">
            <v>66.75</v>
          </cell>
          <cell r="O7">
            <v>66.75</v>
          </cell>
          <cell r="P7">
            <v>66.75</v>
          </cell>
          <cell r="Q7">
            <v>66.75</v>
          </cell>
          <cell r="R7">
            <v>67.989999999999995</v>
          </cell>
          <cell r="S7">
            <v>65.25</v>
          </cell>
          <cell r="T7">
            <v>75</v>
          </cell>
          <cell r="U7">
            <v>74.239999999999995</v>
          </cell>
          <cell r="V7">
            <v>79.09</v>
          </cell>
          <cell r="W7">
            <v>78.53</v>
          </cell>
          <cell r="X7">
            <v>75.59</v>
          </cell>
          <cell r="Y7">
            <v>71.25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44314</v>
          </cell>
        </row>
        <row r="4">
          <cell r="B4">
            <v>44314</v>
          </cell>
        </row>
        <row r="5">
          <cell r="B5">
            <v>44314</v>
          </cell>
        </row>
        <row r="6">
          <cell r="B6">
            <v>44314</v>
          </cell>
        </row>
        <row r="7">
          <cell r="B7">
            <v>44314</v>
          </cell>
        </row>
        <row r="8">
          <cell r="B8">
            <v>44314</v>
          </cell>
        </row>
        <row r="9">
          <cell r="B9">
            <v>44314</v>
          </cell>
        </row>
        <row r="10">
          <cell r="B10">
            <v>44314</v>
          </cell>
        </row>
        <row r="11">
          <cell r="B11">
            <v>44314</v>
          </cell>
        </row>
        <row r="12">
          <cell r="B12">
            <v>44314</v>
          </cell>
        </row>
        <row r="13">
          <cell r="B13">
            <v>44314</v>
          </cell>
        </row>
        <row r="14">
          <cell r="B14">
            <v>44314</v>
          </cell>
        </row>
        <row r="15">
          <cell r="B15">
            <v>44314</v>
          </cell>
        </row>
        <row r="16">
          <cell r="B16">
            <v>44314</v>
          </cell>
        </row>
      </sheetData>
      <sheetData sheetId="41">
        <row r="2">
          <cell r="C2">
            <v>44317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768.87829999999997</v>
          </cell>
          <cell r="J12">
            <v>768.87800000000004</v>
          </cell>
          <cell r="K12">
            <v>768.37800000000004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82.406000000000006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205.80359999999999</v>
          </cell>
          <cell r="J26">
            <v>205.804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117.69199999999999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38.1982</v>
          </cell>
          <cell r="J31">
            <v>38.198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8.8859999999999992</v>
      </c>
      <c r="O4" s="18">
        <v>8.4880000000000013</v>
      </c>
      <c r="P4" s="18">
        <v>10.406000000000001</v>
      </c>
      <c r="Q4" s="18">
        <v>11.492000000000001</v>
      </c>
      <c r="R4" s="18">
        <v>13.593</v>
      </c>
      <c r="S4" s="18">
        <v>17.171999999999997</v>
      </c>
      <c r="T4" s="18">
        <v>18.215</v>
      </c>
      <c r="U4" s="18">
        <v>24.247</v>
      </c>
      <c r="V4" s="18">
        <v>24.847000000000001</v>
      </c>
      <c r="W4" s="18">
        <v>23.356000000000005</v>
      </c>
      <c r="X4" s="18">
        <v>21.547999999999998</v>
      </c>
      <c r="Y4" s="18">
        <v>13.36</v>
      </c>
      <c r="Z4" s="19"/>
      <c r="AA4" s="20">
        <f>SUM(B4:Z4)</f>
        <v>195.61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66.75</v>
      </c>
      <c r="O7" s="28">
        <v>66.75</v>
      </c>
      <c r="P7" s="28">
        <v>66.75</v>
      </c>
      <c r="Q7" s="28">
        <v>66.75</v>
      </c>
      <c r="R7" s="28">
        <v>67.989999999999995</v>
      </c>
      <c r="S7" s="28">
        <v>65.25</v>
      </c>
      <c r="T7" s="28">
        <v>75</v>
      </c>
      <c r="U7" s="28">
        <v>74.239999999999995</v>
      </c>
      <c r="V7" s="28">
        <v>79.09</v>
      </c>
      <c r="W7" s="28">
        <v>78.53</v>
      </c>
      <c r="X7" s="28">
        <v>75.59</v>
      </c>
      <c r="Y7" s="28">
        <v>71.25</v>
      </c>
      <c r="Z7" s="29"/>
      <c r="AA7" s="30">
        <f>IF(SUM(GR_MAINLAND_MCP_SUM_SELL)&lt;&gt;0,AVERAGEIF(GR_MAINLAND_MCP_SUM_SELL,"&lt;&gt;"""),"")</f>
        <v>71.161666666666676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8.4640000000000004</v>
      </c>
      <c r="V11" s="47">
        <v>8.1579999999999995</v>
      </c>
      <c r="W11" s="47">
        <v>5.5940000000000003</v>
      </c>
      <c r="X11" s="47"/>
      <c r="Y11" s="47"/>
      <c r="Z11" s="48"/>
      <c r="AA11" s="49">
        <f>SUM(B11:Z11)</f>
        <v>22.216000000000001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5.726</v>
      </c>
      <c r="O13" s="52">
        <v>3.6509999999999998</v>
      </c>
      <c r="P13" s="52">
        <v>7.7009999999999996</v>
      </c>
      <c r="Q13" s="52">
        <v>6.4120000000000008</v>
      </c>
      <c r="R13" s="52">
        <v>7.293000000000001</v>
      </c>
      <c r="S13" s="52">
        <v>9.3849999999999998</v>
      </c>
      <c r="T13" s="52">
        <v>8.9390000000000001</v>
      </c>
      <c r="U13" s="52">
        <v>4.4649999999999999</v>
      </c>
      <c r="V13" s="52">
        <v>8.6340000000000003</v>
      </c>
      <c r="W13" s="52">
        <v>5.5419999999999998</v>
      </c>
      <c r="X13" s="52">
        <v>8.8569999999999993</v>
      </c>
      <c r="Y13" s="52">
        <v>9.843</v>
      </c>
      <c r="Z13" s="53"/>
      <c r="AA13" s="54">
        <f>SUM(B13:Z13)</f>
        <v>86.448000000000008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5.726</v>
      </c>
      <c r="O14" s="57">
        <f t="shared" si="0"/>
        <v>3.6509999999999998</v>
      </c>
      <c r="P14" s="57">
        <f t="shared" si="0"/>
        <v>7.7009999999999996</v>
      </c>
      <c r="Q14" s="57">
        <f t="shared" si="0"/>
        <v>6.4120000000000008</v>
      </c>
      <c r="R14" s="57">
        <f t="shared" si="0"/>
        <v>7.293000000000001</v>
      </c>
      <c r="S14" s="57">
        <f t="shared" si="0"/>
        <v>9.3849999999999998</v>
      </c>
      <c r="T14" s="57">
        <f t="shared" si="0"/>
        <v>8.9390000000000001</v>
      </c>
      <c r="U14" s="57">
        <f t="shared" si="0"/>
        <v>12.929</v>
      </c>
      <c r="V14" s="57">
        <f t="shared" si="0"/>
        <v>16.792000000000002</v>
      </c>
      <c r="W14" s="57">
        <f t="shared" si="0"/>
        <v>11.135999999999999</v>
      </c>
      <c r="X14" s="57">
        <f t="shared" si="0"/>
        <v>8.8569999999999993</v>
      </c>
      <c r="Y14" s="57">
        <f t="shared" si="0"/>
        <v>9.843</v>
      </c>
      <c r="Z14" s="58" t="str">
        <f t="shared" si="0"/>
        <v/>
      </c>
      <c r="AA14" s="59">
        <f>SUM(AA9:AA13)</f>
        <v>108.66400000000002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8.4999999999999992E-2</v>
      </c>
      <c r="O18" s="72">
        <v>2.9000000000000001E-2</v>
      </c>
      <c r="P18" s="72">
        <v>2.7E-2</v>
      </c>
      <c r="Q18" s="72">
        <v>2.1000000000000001E-2</v>
      </c>
      <c r="R18" s="72">
        <v>1.9E-2</v>
      </c>
      <c r="S18" s="72">
        <v>0.02</v>
      </c>
      <c r="T18" s="72">
        <v>0.02</v>
      </c>
      <c r="U18" s="72">
        <v>2.1999999999999999E-2</v>
      </c>
      <c r="V18" s="72">
        <v>2.1999999999999999E-2</v>
      </c>
      <c r="W18" s="72">
        <v>2.1000000000000001E-2</v>
      </c>
      <c r="X18" s="72">
        <v>2.1000000000000001E-2</v>
      </c>
      <c r="Y18" s="72"/>
      <c r="Z18" s="73"/>
      <c r="AA18" s="74">
        <f>SUM(B18:Z18)</f>
        <v>0.307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3.0749999999999997</v>
      </c>
      <c r="O19" s="76">
        <v>4.8080000000000007</v>
      </c>
      <c r="P19" s="76">
        <v>2.6779999999999999</v>
      </c>
      <c r="Q19" s="76">
        <v>5.0590000000000002</v>
      </c>
      <c r="R19" s="76">
        <v>6.2809999999999997</v>
      </c>
      <c r="S19" s="76">
        <v>7.7670000000000003</v>
      </c>
      <c r="T19" s="76">
        <v>9.2560000000000002</v>
      </c>
      <c r="U19" s="76">
        <v>11.295999999999999</v>
      </c>
      <c r="V19" s="76">
        <v>8.0329999999999995</v>
      </c>
      <c r="W19" s="76">
        <v>12.199</v>
      </c>
      <c r="X19" s="76">
        <v>12.670000000000002</v>
      </c>
      <c r="Y19" s="76">
        <v>3.5170000000000003</v>
      </c>
      <c r="Z19" s="73"/>
      <c r="AA19" s="74">
        <f>SUM(B19:Z19)</f>
        <v>86.638999999999996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3.1599999999999997</v>
      </c>
      <c r="O22" s="83">
        <f t="shared" si="1"/>
        <v>4.8370000000000006</v>
      </c>
      <c r="P22" s="83">
        <f t="shared" si="1"/>
        <v>2.7050000000000001</v>
      </c>
      <c r="Q22" s="83">
        <f t="shared" si="1"/>
        <v>5.08</v>
      </c>
      <c r="R22" s="83">
        <f t="shared" si="1"/>
        <v>6.3</v>
      </c>
      <c r="S22" s="83">
        <f t="shared" si="1"/>
        <v>7.7869999999999999</v>
      </c>
      <c r="T22" s="83">
        <f t="shared" si="1"/>
        <v>9.2759999999999998</v>
      </c>
      <c r="U22" s="83">
        <f t="shared" si="1"/>
        <v>11.318</v>
      </c>
      <c r="V22" s="83">
        <f t="shared" si="1"/>
        <v>8.0549999999999997</v>
      </c>
      <c r="W22" s="83">
        <f t="shared" si="1"/>
        <v>12.22</v>
      </c>
      <c r="X22" s="83">
        <f t="shared" si="1"/>
        <v>12.691000000000003</v>
      </c>
      <c r="Y22" s="83">
        <f t="shared" si="1"/>
        <v>3.5170000000000003</v>
      </c>
      <c r="Z22" s="84" t="str">
        <f t="shared" si="1"/>
        <v/>
      </c>
      <c r="AA22" s="85">
        <f>SUM(AA17:AA21)</f>
        <v>86.945999999999998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8.8859999999999992</v>
      </c>
      <c r="O26" s="72">
        <v>8.4879999999999995</v>
      </c>
      <c r="P26" s="72">
        <v>10.406000000000001</v>
      </c>
      <c r="Q26" s="72">
        <v>11.492000000000001</v>
      </c>
      <c r="R26" s="72">
        <v>13.593</v>
      </c>
      <c r="S26" s="72">
        <v>17.172000000000001</v>
      </c>
      <c r="T26" s="72">
        <v>18.215</v>
      </c>
      <c r="U26" s="72">
        <v>24.247</v>
      </c>
      <c r="V26" s="72">
        <v>24.847000000000001</v>
      </c>
      <c r="W26" s="72">
        <v>23.356000000000002</v>
      </c>
      <c r="X26" s="72">
        <v>21.547999999999998</v>
      </c>
      <c r="Y26" s="72">
        <v>13.36</v>
      </c>
      <c r="Z26" s="73"/>
      <c r="AA26" s="74">
        <f>SUM(B26:Z26)</f>
        <v>195.61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8.8859999999999992</v>
      </c>
      <c r="O28" s="57">
        <f t="shared" si="2"/>
        <v>8.4879999999999995</v>
      </c>
      <c r="P28" s="57">
        <f t="shared" si="2"/>
        <v>10.406000000000001</v>
      </c>
      <c r="Q28" s="57">
        <f t="shared" si="2"/>
        <v>11.492000000000001</v>
      </c>
      <c r="R28" s="57">
        <f t="shared" si="2"/>
        <v>13.593</v>
      </c>
      <c r="S28" s="57">
        <f t="shared" si="2"/>
        <v>17.172000000000001</v>
      </c>
      <c r="T28" s="57">
        <f t="shared" si="2"/>
        <v>18.215</v>
      </c>
      <c r="U28" s="57">
        <f t="shared" si="2"/>
        <v>24.247</v>
      </c>
      <c r="V28" s="57">
        <f t="shared" si="2"/>
        <v>24.847000000000001</v>
      </c>
      <c r="W28" s="57">
        <f t="shared" si="2"/>
        <v>23.356000000000002</v>
      </c>
      <c r="X28" s="57">
        <f t="shared" si="2"/>
        <v>21.547999999999998</v>
      </c>
      <c r="Y28" s="57">
        <f t="shared" si="2"/>
        <v>13.36</v>
      </c>
      <c r="Z28" s="58" t="str">
        <f t="shared" si="2"/>
        <v/>
      </c>
      <c r="AA28" s="59">
        <f>SUM(AA25:AA27)</f>
        <v>195.61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8.8859999999999992</v>
      </c>
      <c r="O47" s="83">
        <f t="shared" si="8"/>
        <v>8.4879999999999995</v>
      </c>
      <c r="P47" s="83">
        <f t="shared" si="8"/>
        <v>10.405999999999999</v>
      </c>
      <c r="Q47" s="83">
        <f t="shared" si="8"/>
        <v>11.492000000000001</v>
      </c>
      <c r="R47" s="83">
        <f t="shared" si="8"/>
        <v>13.593</v>
      </c>
      <c r="S47" s="83">
        <f t="shared" si="8"/>
        <v>17.172000000000001</v>
      </c>
      <c r="T47" s="83">
        <f t="shared" si="8"/>
        <v>18.215</v>
      </c>
      <c r="U47" s="83">
        <f t="shared" si="8"/>
        <v>24.247</v>
      </c>
      <c r="V47" s="83">
        <f t="shared" si="8"/>
        <v>24.847000000000001</v>
      </c>
      <c r="W47" s="83">
        <f t="shared" si="8"/>
        <v>23.356000000000002</v>
      </c>
      <c r="X47" s="83">
        <f t="shared" si="8"/>
        <v>21.548000000000002</v>
      </c>
      <c r="Y47" s="83">
        <f t="shared" si="8"/>
        <v>13.36</v>
      </c>
      <c r="Z47" s="84" t="str">
        <f t="shared" si="8"/>
        <v/>
      </c>
      <c r="AA47" s="100">
        <f>SUM(B47:Z47)</f>
        <v>195.61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8.886000000000001</v>
      </c>
      <c r="O4" s="18">
        <v>8.4880000000000013</v>
      </c>
      <c r="P4" s="18">
        <v>10.405999999999999</v>
      </c>
      <c r="Q4" s="18">
        <v>11.491999999999999</v>
      </c>
      <c r="R4" s="18">
        <v>13.593</v>
      </c>
      <c r="S4" s="18">
        <v>17.172000000000001</v>
      </c>
      <c r="T4" s="18">
        <v>18.215</v>
      </c>
      <c r="U4" s="18">
        <v>24.247</v>
      </c>
      <c r="V4" s="18">
        <v>24.846999999999998</v>
      </c>
      <c r="W4" s="18">
        <v>23.356000000000002</v>
      </c>
      <c r="X4" s="18">
        <v>21.547999999999998</v>
      </c>
      <c r="Y4" s="18">
        <v>13.359999999999998</v>
      </c>
      <c r="Z4" s="19"/>
      <c r="AA4" s="20">
        <f>SUM(B4:Z4)</f>
        <v>195.60999999999999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66.75</v>
      </c>
      <c r="O7" s="28">
        <v>66.75</v>
      </c>
      <c r="P7" s="28">
        <v>66.75</v>
      </c>
      <c r="Q7" s="28">
        <v>66.75</v>
      </c>
      <c r="R7" s="28">
        <v>67.989999999999995</v>
      </c>
      <c r="S7" s="28">
        <v>65.25</v>
      </c>
      <c r="T7" s="28">
        <v>75</v>
      </c>
      <c r="U7" s="28">
        <v>74.239999999999995</v>
      </c>
      <c r="V7" s="28">
        <v>79.09</v>
      </c>
      <c r="W7" s="28">
        <v>78.53</v>
      </c>
      <c r="X7" s="28">
        <v>75.59</v>
      </c>
      <c r="Y7" s="28">
        <v>71.25</v>
      </c>
      <c r="Z7" s="29"/>
      <c r="AA7" s="30">
        <v>71.161666666666676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1.8459999999999999</v>
      </c>
      <c r="O13" s="52">
        <v>4.1080000000000005</v>
      </c>
      <c r="P13" s="52">
        <v>3.6859999999999999</v>
      </c>
      <c r="Q13" s="52">
        <v>5.1139999999999999</v>
      </c>
      <c r="R13" s="52">
        <v>5.6929999999999996</v>
      </c>
      <c r="S13" s="52">
        <v>9.5299999999999994</v>
      </c>
      <c r="T13" s="52">
        <v>12.478999999999999</v>
      </c>
      <c r="U13" s="52">
        <v>5.7290000000000001</v>
      </c>
      <c r="V13" s="52">
        <v>6.3519999999999994</v>
      </c>
      <c r="W13" s="52">
        <v>4.8680000000000003</v>
      </c>
      <c r="X13" s="52">
        <v>3.0489999999999999</v>
      </c>
      <c r="Y13" s="52">
        <v>2.1</v>
      </c>
      <c r="Z13" s="53"/>
      <c r="AA13" s="54">
        <f>SUM(B13:Z13)</f>
        <v>64.554000000000002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1.8459999999999999</v>
      </c>
      <c r="O14" s="57">
        <f t="shared" si="0"/>
        <v>4.1080000000000005</v>
      </c>
      <c r="P14" s="57">
        <f t="shared" si="0"/>
        <v>3.6859999999999999</v>
      </c>
      <c r="Q14" s="57">
        <f t="shared" si="0"/>
        <v>5.1139999999999999</v>
      </c>
      <c r="R14" s="57">
        <f t="shared" si="0"/>
        <v>5.6929999999999996</v>
      </c>
      <c r="S14" s="57">
        <f t="shared" si="0"/>
        <v>9.5299999999999994</v>
      </c>
      <c r="T14" s="57">
        <f t="shared" si="0"/>
        <v>12.478999999999999</v>
      </c>
      <c r="U14" s="57">
        <f t="shared" si="0"/>
        <v>5.7290000000000001</v>
      </c>
      <c r="V14" s="57">
        <f t="shared" si="0"/>
        <v>6.3519999999999994</v>
      </c>
      <c r="W14" s="57">
        <f t="shared" si="0"/>
        <v>4.8680000000000003</v>
      </c>
      <c r="X14" s="57">
        <f t="shared" si="0"/>
        <v>3.0489999999999999</v>
      </c>
      <c r="Y14" s="57">
        <f t="shared" si="0"/>
        <v>2.1</v>
      </c>
      <c r="Z14" s="58" t="str">
        <f t="shared" si="0"/>
        <v/>
      </c>
      <c r="AA14" s="59">
        <f>SUM(AA9:AA13)</f>
        <v>64.554000000000002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1.33</v>
      </c>
      <c r="O17" s="67">
        <v>1.33</v>
      </c>
      <c r="P17" s="67">
        <v>1.33</v>
      </c>
      <c r="Q17" s="67">
        <v>1.33</v>
      </c>
      <c r="R17" s="67">
        <v>3.15</v>
      </c>
      <c r="S17" s="67">
        <v>4.54</v>
      </c>
      <c r="T17" s="67">
        <v>4.54</v>
      </c>
      <c r="U17" s="67">
        <v>18.38</v>
      </c>
      <c r="V17" s="67">
        <v>18.38</v>
      </c>
      <c r="W17" s="67">
        <v>18.38</v>
      </c>
      <c r="X17" s="67">
        <v>18.38</v>
      </c>
      <c r="Y17" s="67">
        <v>10.154999999999999</v>
      </c>
      <c r="Z17" s="68"/>
      <c r="AA17" s="69">
        <f>SUM(B17:Z17)</f>
        <v>101.22499999999999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0.02</v>
      </c>
      <c r="Q18" s="72">
        <v>2.1180000000000003</v>
      </c>
      <c r="R18" s="72">
        <v>2.2599999999999998</v>
      </c>
      <c r="S18" s="72">
        <v>1.1819999999999999</v>
      </c>
      <c r="T18" s="72">
        <v>0.13600000000000001</v>
      </c>
      <c r="U18" s="72">
        <v>0.13800000000000001</v>
      </c>
      <c r="V18" s="72">
        <v>0.115</v>
      </c>
      <c r="W18" s="72">
        <v>0.108</v>
      </c>
      <c r="X18" s="72">
        <v>0.11899999999999999</v>
      </c>
      <c r="Y18" s="72">
        <v>0.12</v>
      </c>
      <c r="Z18" s="73"/>
      <c r="AA18" s="74">
        <f>SUM(B18:Z18)</f>
        <v>6.3159999999999998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5.71</v>
      </c>
      <c r="O19" s="76">
        <v>3.05</v>
      </c>
      <c r="P19" s="76">
        <v>5.37</v>
      </c>
      <c r="Q19" s="76">
        <v>2.93</v>
      </c>
      <c r="R19" s="76">
        <v>2.4900000000000002</v>
      </c>
      <c r="S19" s="76">
        <v>1.92</v>
      </c>
      <c r="T19" s="76">
        <v>1.06</v>
      </c>
      <c r="U19" s="76"/>
      <c r="V19" s="76"/>
      <c r="W19" s="76"/>
      <c r="X19" s="76"/>
      <c r="Y19" s="76">
        <v>0.98499999999999999</v>
      </c>
      <c r="Z19" s="73"/>
      <c r="AA19" s="74">
        <f>SUM(B19:Z19)</f>
        <v>23.514999999999997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7.04</v>
      </c>
      <c r="O22" s="83">
        <f t="shared" si="1"/>
        <v>4.38</v>
      </c>
      <c r="P22" s="83">
        <f t="shared" si="1"/>
        <v>6.7200000000000006</v>
      </c>
      <c r="Q22" s="83">
        <f t="shared" si="1"/>
        <v>6.3780000000000001</v>
      </c>
      <c r="R22" s="83">
        <f t="shared" si="1"/>
        <v>7.9</v>
      </c>
      <c r="S22" s="83">
        <f t="shared" si="1"/>
        <v>7.6419999999999995</v>
      </c>
      <c r="T22" s="83">
        <f t="shared" si="1"/>
        <v>5.7360000000000007</v>
      </c>
      <c r="U22" s="83">
        <f t="shared" si="1"/>
        <v>18.518000000000001</v>
      </c>
      <c r="V22" s="83">
        <f t="shared" si="1"/>
        <v>18.494999999999997</v>
      </c>
      <c r="W22" s="83">
        <f t="shared" si="1"/>
        <v>18.488</v>
      </c>
      <c r="X22" s="83">
        <f t="shared" si="1"/>
        <v>18.498999999999999</v>
      </c>
      <c r="Y22" s="83">
        <f t="shared" si="1"/>
        <v>11.259999999999998</v>
      </c>
      <c r="Z22" s="84">
        <f t="shared" si="1"/>
        <v>0</v>
      </c>
      <c r="AA22" s="85">
        <f t="shared" si="1"/>
        <v>131.05599999999998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8.8859999999999992</v>
      </c>
      <c r="O26" s="72">
        <v>8.4879999999999995</v>
      </c>
      <c r="P26" s="72">
        <v>10.406000000000001</v>
      </c>
      <c r="Q26" s="72">
        <v>11.492000000000001</v>
      </c>
      <c r="R26" s="72">
        <v>13.593</v>
      </c>
      <c r="S26" s="72">
        <v>17.172000000000001</v>
      </c>
      <c r="T26" s="72">
        <v>18.215</v>
      </c>
      <c r="U26" s="72">
        <v>24.247</v>
      </c>
      <c r="V26" s="72">
        <v>24.847000000000001</v>
      </c>
      <c r="W26" s="72">
        <v>23.356000000000002</v>
      </c>
      <c r="X26" s="72">
        <v>21.547999999999998</v>
      </c>
      <c r="Y26" s="72">
        <v>13.36</v>
      </c>
      <c r="Z26" s="73"/>
      <c r="AA26" s="74">
        <f>SUM(B26:Z26)</f>
        <v>195.61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8.8859999999999992</v>
      </c>
      <c r="O28" s="57">
        <f t="shared" si="2"/>
        <v>8.4879999999999995</v>
      </c>
      <c r="P28" s="57">
        <f t="shared" si="2"/>
        <v>10.406000000000001</v>
      </c>
      <c r="Q28" s="57">
        <f t="shared" si="2"/>
        <v>11.492000000000001</v>
      </c>
      <c r="R28" s="57">
        <f t="shared" si="2"/>
        <v>13.593</v>
      </c>
      <c r="S28" s="57">
        <f t="shared" si="2"/>
        <v>17.172000000000001</v>
      </c>
      <c r="T28" s="57">
        <f t="shared" si="2"/>
        <v>18.215</v>
      </c>
      <c r="U28" s="57">
        <f t="shared" si="2"/>
        <v>24.247</v>
      </c>
      <c r="V28" s="57">
        <f t="shared" si="2"/>
        <v>24.847000000000001</v>
      </c>
      <c r="W28" s="57">
        <f t="shared" si="2"/>
        <v>23.356000000000002</v>
      </c>
      <c r="X28" s="57">
        <f t="shared" si="2"/>
        <v>21.547999999999998</v>
      </c>
      <c r="Y28" s="57">
        <f t="shared" si="2"/>
        <v>13.36</v>
      </c>
      <c r="Z28" s="58">
        <f t="shared" si="2"/>
        <v>0</v>
      </c>
      <c r="AA28" s="59">
        <f t="shared" si="2"/>
        <v>195.61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8.8859999999999992</v>
      </c>
      <c r="O47" s="83">
        <f t="shared" si="8"/>
        <v>8.4879999999999995</v>
      </c>
      <c r="P47" s="83">
        <f t="shared" si="8"/>
        <v>10.406000000000001</v>
      </c>
      <c r="Q47" s="83">
        <f t="shared" si="8"/>
        <v>11.492000000000001</v>
      </c>
      <c r="R47" s="83">
        <f t="shared" si="8"/>
        <v>13.593</v>
      </c>
      <c r="S47" s="83">
        <f t="shared" si="8"/>
        <v>17.171999999999997</v>
      </c>
      <c r="T47" s="83">
        <f t="shared" si="8"/>
        <v>18.215</v>
      </c>
      <c r="U47" s="83">
        <f t="shared" si="8"/>
        <v>24.247</v>
      </c>
      <c r="V47" s="83">
        <f t="shared" si="8"/>
        <v>24.846999999999998</v>
      </c>
      <c r="W47" s="83">
        <f t="shared" si="8"/>
        <v>23.356000000000002</v>
      </c>
      <c r="X47" s="83">
        <f t="shared" si="8"/>
        <v>21.547999999999998</v>
      </c>
      <c r="Y47" s="83">
        <f t="shared" si="8"/>
        <v>13.359999999999998</v>
      </c>
      <c r="Z47" s="84">
        <f t="shared" si="8"/>
        <v>0</v>
      </c>
      <c r="AA47" s="100">
        <f>SUM(B47:Z47)</f>
        <v>195.60999999999999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2021-04-29T08:17:07Z</dcterms:created>
  <dcterms:modified xsi:type="dcterms:W3CDTF">2021-04-29T08:17:07Z</dcterms:modified>
</cp:coreProperties>
</file>