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<sst xmlns="http://schemas.openxmlformats.org/spreadsheetml/2006/main" count="110" uniqueCount="50">
  <si>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28/04/2021 11:19:06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</si>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</sst>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3">
                  <c:v>10.776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5.5730000000000004</c:v>
                </c:pt>
                <c:pt idx="13">
                  <c:v>15.313000000000001</c:v>
                </c:pt>
                <c:pt idx="14">
                  <c:v>7.8689999999999998</c:v>
                </c:pt>
                <c:pt idx="15">
                  <c:v>2.5679999999999996</c:v>
                </c:pt>
                <c:pt idx="16">
                  <c:v>2.0129999999999999</c:v>
                </c:pt>
                <c:pt idx="17">
                  <c:v>1.01</c:v>
                </c:pt>
                <c:pt idx="18">
                  <c:v>0.44</c:v>
                </c:pt>
                <c:pt idx="19">
                  <c:v>0.81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5124912"/>
        <c:axId val="4551253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24.210999999999999</c:v>
                </c:pt>
                <c:pt idx="13">
                  <c:v>36.763000000000005</c:v>
                </c:pt>
                <c:pt idx="14">
                  <c:v>24.557000000000002</c:v>
                </c:pt>
                <c:pt idx="15">
                  <c:v>26.035999999999998</c:v>
                </c:pt>
                <c:pt idx="16">
                  <c:v>27.436</c:v>
                </c:pt>
                <c:pt idx="17">
                  <c:v>23.145</c:v>
                </c:pt>
                <c:pt idx="18">
                  <c:v>17.669999999999998</c:v>
                </c:pt>
                <c:pt idx="19">
                  <c:v>18.384</c:v>
                </c:pt>
                <c:pt idx="20">
                  <c:v>23.613</c:v>
                </c:pt>
                <c:pt idx="21">
                  <c:v>19.149000000000001</c:v>
                </c:pt>
                <c:pt idx="22">
                  <c:v>16.636999999999997</c:v>
                </c:pt>
                <c:pt idx="23">
                  <c:v>34.028999999999996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124912"/>
        <c:axId val="4551253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55.59</c:v>
                </c:pt>
                <c:pt idx="13">
                  <c:v>54.53</c:v>
                </c:pt>
                <c:pt idx="14">
                  <c:v>53.74</c:v>
                </c:pt>
                <c:pt idx="15">
                  <c:v>50.64</c:v>
                </c:pt>
                <c:pt idx="16">
                  <c:v>53.19</c:v>
                </c:pt>
                <c:pt idx="17">
                  <c:v>56.01</c:v>
                </c:pt>
                <c:pt idx="18">
                  <c:v>63.11</c:v>
                </c:pt>
                <c:pt idx="19">
                  <c:v>67.58</c:v>
                </c:pt>
                <c:pt idx="20">
                  <c:v>70.59</c:v>
                </c:pt>
                <c:pt idx="21">
                  <c:v>67.05</c:v>
                </c:pt>
                <c:pt idx="22">
                  <c:v>60.93</c:v>
                </c:pt>
                <c:pt idx="23">
                  <c:v>56.79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956784"/>
        <c:axId val="455125696"/>
      </c:lineChart>
      <c:catAx>
        <c:axId val="455124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125304"/>
        <c:crosses val="autoZero"/>
        <c:auto val="1"/>
        <c:lblAlgn val="ctr"/>
        <c:lblOffset val="100"/>
        <c:noMultiLvlLbl val="0"/>
      </c:catAx>
      <c:valAx>
        <c:axId val="455125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124912"/>
        <c:crosses val="autoZero"/>
        <c:crossBetween val="between"/>
      </c:valAx>
      <c:valAx>
        <c:axId val="455125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8956784"/>
        <c:crosses val="max"/>
        <c:crossBetween val="between"/>
      </c:valAx>
      <c:catAx>
        <c:axId val="218956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5125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10.776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35.595999999999997</v>
          </cell>
        </row>
        <row r="31">
          <cell r="C31">
            <v>20.667999999999999</v>
          </cell>
        </row>
        <row r="32">
          <cell r="C32">
            <v>56.320999999999998</v>
          </cell>
        </row>
        <row r="33">
          <cell r="C33">
            <v>168.26900000000001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11.139999999999999</v>
          </cell>
        </row>
        <row r="39">
          <cell r="C39">
            <v>12.379999999999999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268.11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55.59</v>
          </cell>
          <cell r="O7">
            <v>54.53</v>
          </cell>
          <cell r="P7">
            <v>53.74</v>
          </cell>
          <cell r="Q7">
            <v>50.64</v>
          </cell>
          <cell r="R7">
            <v>53.19</v>
          </cell>
          <cell r="S7">
            <v>56.01</v>
          </cell>
          <cell r="T7">
            <v>63.11</v>
          </cell>
          <cell r="U7">
            <v>67.58</v>
          </cell>
          <cell r="V7">
            <v>70.59</v>
          </cell>
          <cell r="W7">
            <v>67.05</v>
          </cell>
          <cell r="X7">
            <v>60.93</v>
          </cell>
          <cell r="Y7">
            <v>56.79</v>
          </cell>
        </row>
        <row r="35">
          <cell r="Y35">
            <v>10.776</v>
          </cell>
        </row>
        <row r="57">
          <cell r="N57">
            <v>5.5730000000000004</v>
          </cell>
          <cell r="O57">
            <v>15.313000000000001</v>
          </cell>
          <cell r="P57">
            <v>7.8689999999999998</v>
          </cell>
          <cell r="Q57">
            <v>2.5679999999999996</v>
          </cell>
          <cell r="R57">
            <v>2.0129999999999999</v>
          </cell>
          <cell r="S57">
            <v>1.01</v>
          </cell>
          <cell r="T57">
            <v>0.44</v>
          </cell>
          <cell r="U57">
            <v>0.81</v>
          </cell>
        </row>
        <row r="62">
          <cell r="Q62">
            <v>5.69</v>
          </cell>
          <cell r="R62">
            <v>5.69</v>
          </cell>
          <cell r="S62">
            <v>4.3499999999999996</v>
          </cell>
          <cell r="U62">
            <v>0.95799999999999996</v>
          </cell>
          <cell r="V62">
            <v>3.98</v>
          </cell>
        </row>
        <row r="63">
          <cell r="N63">
            <v>5.1669999999999998</v>
          </cell>
          <cell r="O63">
            <v>5.0529999999999999</v>
          </cell>
          <cell r="P63">
            <v>4.891</v>
          </cell>
          <cell r="Q63">
            <v>4.6859999999999999</v>
          </cell>
          <cell r="R63">
            <v>4.5490000000000004</v>
          </cell>
          <cell r="S63">
            <v>5.53</v>
          </cell>
          <cell r="T63">
            <v>3.0329999999999999</v>
          </cell>
          <cell r="U63">
            <v>4.2489999999999997</v>
          </cell>
          <cell r="V63">
            <v>5.0620000000000003</v>
          </cell>
          <cell r="W63">
            <v>4.7530000000000001</v>
          </cell>
          <cell r="X63">
            <v>4.625</v>
          </cell>
          <cell r="Y63">
            <v>4.7229999999999999</v>
          </cell>
        </row>
        <row r="64">
          <cell r="N64">
            <v>13.471</v>
          </cell>
          <cell r="O64">
            <v>16.397000000000002</v>
          </cell>
          <cell r="P64">
            <v>11.797000000000001</v>
          </cell>
          <cell r="Q64">
            <v>13.091999999999999</v>
          </cell>
          <cell r="R64">
            <v>15.183999999999999</v>
          </cell>
          <cell r="S64">
            <v>12.254999999999999</v>
          </cell>
          <cell r="T64">
            <v>14.197000000000001</v>
          </cell>
          <cell r="U64">
            <v>12.367000000000001</v>
          </cell>
          <cell r="V64">
            <v>14.571</v>
          </cell>
          <cell r="W64">
            <v>14.396000000000001</v>
          </cell>
          <cell r="X64">
            <v>12.012</v>
          </cell>
          <cell r="Y64">
            <v>18.53</v>
          </cell>
        </row>
      </sheetData>
      <sheetData sheetId="17">
        <row r="57">
          <cell r="N57">
            <v>19.375</v>
          </cell>
          <cell r="O57">
            <v>32.964999999999996</v>
          </cell>
          <cell r="P57">
            <v>20.706</v>
          </cell>
          <cell r="Q57">
            <v>23.666999999999998</v>
          </cell>
          <cell r="R57">
            <v>25.166</v>
          </cell>
          <cell r="S57">
            <v>20.841999999999999</v>
          </cell>
          <cell r="T57">
            <v>17.666999999999998</v>
          </cell>
          <cell r="U57">
            <v>18.384</v>
          </cell>
          <cell r="V57">
            <v>23.613</v>
          </cell>
          <cell r="W57">
            <v>19.149000000000001</v>
          </cell>
          <cell r="X57">
            <v>16.636999999999997</v>
          </cell>
          <cell r="Y57">
            <v>29.939</v>
          </cell>
        </row>
        <row r="62">
          <cell r="N62">
            <v>4.51</v>
          </cell>
          <cell r="O62">
            <v>1.27</v>
          </cell>
          <cell r="P62">
            <v>1.27</v>
          </cell>
          <cell r="Y62">
            <v>4.09</v>
          </cell>
        </row>
        <row r="63">
          <cell r="N63">
            <v>0.32600000000000001</v>
          </cell>
          <cell r="O63">
            <v>2.528</v>
          </cell>
          <cell r="P63">
            <v>2.581</v>
          </cell>
          <cell r="Q63">
            <v>2.3689999999999998</v>
          </cell>
          <cell r="R63">
            <v>2.27</v>
          </cell>
          <cell r="S63">
            <v>2.3029999999999999</v>
          </cell>
          <cell r="T63">
            <v>3.0000000000000001E-3</v>
          </cell>
        </row>
      </sheetData>
      <sheetData sheetId="18">
        <row r="7">
          <cell r="N7">
            <v>55.59</v>
          </cell>
          <cell r="O7">
            <v>54.53</v>
          </cell>
          <cell r="P7">
            <v>53.74</v>
          </cell>
          <cell r="Q7">
            <v>50.64</v>
          </cell>
          <cell r="R7">
            <v>53.19</v>
          </cell>
          <cell r="S7">
            <v>56.01</v>
          </cell>
          <cell r="T7">
            <v>63.11</v>
          </cell>
          <cell r="U7">
            <v>67.58</v>
          </cell>
          <cell r="V7">
            <v>70.59</v>
          </cell>
          <cell r="W7">
            <v>67.05</v>
          </cell>
          <cell r="X7">
            <v>60.93</v>
          </cell>
          <cell r="Y7">
            <v>56.79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PETROGAZ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FORENA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PETROGAZ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44313</v>
          </cell>
        </row>
        <row r="4">
          <cell r="B4">
            <v>44313</v>
          </cell>
        </row>
        <row r="5">
          <cell r="B5">
            <v>44313</v>
          </cell>
        </row>
        <row r="6">
          <cell r="B6">
            <v>44313</v>
          </cell>
        </row>
        <row r="7">
          <cell r="B7">
            <v>44313</v>
          </cell>
        </row>
        <row r="8">
          <cell r="B8">
            <v>44313</v>
          </cell>
        </row>
        <row r="9">
          <cell r="B9">
            <v>44313</v>
          </cell>
        </row>
        <row r="10">
          <cell r="B10">
            <v>44313</v>
          </cell>
        </row>
        <row r="11">
          <cell r="B11">
            <v>44313</v>
          </cell>
        </row>
        <row r="12">
          <cell r="B12">
            <v>44313</v>
          </cell>
        </row>
        <row r="13">
          <cell r="B13">
            <v>44313</v>
          </cell>
        </row>
        <row r="14">
          <cell r="B14">
            <v>44313</v>
          </cell>
        </row>
        <row r="15">
          <cell r="B15">
            <v>44313</v>
          </cell>
        </row>
        <row r="16">
          <cell r="B16">
            <v>44313</v>
          </cell>
        </row>
      </sheetData>
      <sheetData sheetId="41">
        <row r="2">
          <cell r="C2">
            <v>44316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24.211000000000002</v>
      </c>
      <c r="O4" s="18">
        <v>36.763000000000005</v>
      </c>
      <c r="P4" s="18">
        <v>24.556999999999995</v>
      </c>
      <c r="Q4" s="18">
        <v>26.035999999999998</v>
      </c>
      <c r="R4" s="18">
        <v>27.436</v>
      </c>
      <c r="S4" s="18">
        <v>23.145000000000003</v>
      </c>
      <c r="T4" s="18">
        <v>17.670000000000002</v>
      </c>
      <c r="U4" s="18">
        <v>18.384</v>
      </c>
      <c r="V4" s="18">
        <v>23.613000000000003</v>
      </c>
      <c r="W4" s="18">
        <v>19.149000000000001</v>
      </c>
      <c r="X4" s="18">
        <v>16.637</v>
      </c>
      <c r="Y4" s="18">
        <v>34.029000000000003</v>
      </c>
      <c r="Z4" s="19"/>
      <c r="AA4" s="20">
        <f>SUM(B4:Z4)</f>
        <v>291.63000000000005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55.59</v>
      </c>
      <c r="O7" s="28">
        <v>54.53</v>
      </c>
      <c r="P7" s="28">
        <v>53.74</v>
      </c>
      <c r="Q7" s="28">
        <v>50.64</v>
      </c>
      <c r="R7" s="28">
        <v>53.19</v>
      </c>
      <c r="S7" s="28">
        <v>56.01</v>
      </c>
      <c r="T7" s="28">
        <v>63.11</v>
      </c>
      <c r="U7" s="28">
        <v>67.58</v>
      </c>
      <c r="V7" s="28">
        <v>70.59</v>
      </c>
      <c r="W7" s="28">
        <v>67.05</v>
      </c>
      <c r="X7" s="28">
        <v>60.93</v>
      </c>
      <c r="Y7" s="28">
        <v>56.79</v>
      </c>
      <c r="Z7" s="29"/>
      <c r="AA7" s="30">
        <f>IF(SUM(GR_MAINLAND_MCP_SUM_SELL)&lt;&gt;0,AVERAGEIF(GR_MAINLAND_MCP_SUM_SELL,"&lt;&gt;"""),"")</f>
        <v>59.145833333333321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10.776</v>
      </c>
      <c r="Z11" s="48"/>
      <c r="AA11" s="49">
        <f>SUM(B11:Z11)</f>
        <v>10.776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5.5730000000000004</v>
      </c>
      <c r="O13" s="52">
        <v>15.313000000000001</v>
      </c>
      <c r="P13" s="52">
        <v>7.8689999999999998</v>
      </c>
      <c r="Q13" s="52">
        <v>2.5679999999999996</v>
      </c>
      <c r="R13" s="52">
        <v>2.0129999999999999</v>
      </c>
      <c r="S13" s="52">
        <v>1.01</v>
      </c>
      <c r="T13" s="52">
        <v>0.44</v>
      </c>
      <c r="U13" s="52">
        <v>0.81</v>
      </c>
      <c r="V13" s="52"/>
      <c r="W13" s="52"/>
      <c r="X13" s="52"/>
      <c r="Y13" s="52"/>
      <c r="Z13" s="53"/>
      <c r="AA13" s="54">
        <f>SUM(B13:Z13)</f>
        <v>35.595999999999997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5.5730000000000004</v>
      </c>
      <c r="O14" s="57">
        <f t="shared" si="0"/>
        <v>15.313000000000001</v>
      </c>
      <c r="P14" s="57">
        <f t="shared" si="0"/>
        <v>7.8689999999999998</v>
      </c>
      <c r="Q14" s="57">
        <f t="shared" si="0"/>
        <v>2.5679999999999996</v>
      </c>
      <c r="R14" s="57">
        <f t="shared" si="0"/>
        <v>2.0129999999999999</v>
      </c>
      <c r="S14" s="57">
        <f t="shared" si="0"/>
        <v>1.01</v>
      </c>
      <c r="T14" s="57">
        <f t="shared" si="0"/>
        <v>0.44</v>
      </c>
      <c r="U14" s="57">
        <f t="shared" si="0"/>
        <v>0.81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10.776</v>
      </c>
      <c r="Z14" s="58" t="str">
        <f t="shared" si="0"/>
        <v/>
      </c>
      <c r="AA14" s="59">
        <f>SUM(AA9:AA13)</f>
        <v>46.372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>
        <v>5.69</v>
      </c>
      <c r="R17" s="67">
        <v>5.69</v>
      </c>
      <c r="S17" s="67">
        <v>4.3499999999999996</v>
      </c>
      <c r="T17" s="67"/>
      <c r="U17" s="67">
        <v>0.95799999999999996</v>
      </c>
      <c r="V17" s="67">
        <v>3.98</v>
      </c>
      <c r="W17" s="67"/>
      <c r="X17" s="67"/>
      <c r="Y17" s="67"/>
      <c r="Z17" s="68"/>
      <c r="AA17" s="69">
        <f>SUM(B17:Z17)</f>
        <v>20.667999999999999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5.1669999999999998</v>
      </c>
      <c r="O18" s="72">
        <v>5.0529999999999999</v>
      </c>
      <c r="P18" s="72">
        <v>4.891</v>
      </c>
      <c r="Q18" s="72">
        <v>4.6859999999999999</v>
      </c>
      <c r="R18" s="72">
        <v>4.5490000000000004</v>
      </c>
      <c r="S18" s="72">
        <v>5.53</v>
      </c>
      <c r="T18" s="72">
        <v>3.0329999999999999</v>
      </c>
      <c r="U18" s="72">
        <v>4.2489999999999997</v>
      </c>
      <c r="V18" s="72">
        <v>5.0620000000000003</v>
      </c>
      <c r="W18" s="72">
        <v>4.7530000000000001</v>
      </c>
      <c r="X18" s="72">
        <v>4.625</v>
      </c>
      <c r="Y18" s="72">
        <v>4.7229999999999999</v>
      </c>
      <c r="Z18" s="73"/>
      <c r="AA18" s="74">
        <f>SUM(B18:Z18)</f>
        <v>56.320999999999998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13.471</v>
      </c>
      <c r="O19" s="76">
        <v>16.397000000000002</v>
      </c>
      <c r="P19" s="76">
        <v>11.797000000000001</v>
      </c>
      <c r="Q19" s="76">
        <v>13.091999999999999</v>
      </c>
      <c r="R19" s="76">
        <v>15.183999999999999</v>
      </c>
      <c r="S19" s="76">
        <v>12.254999999999999</v>
      </c>
      <c r="T19" s="76">
        <v>14.197000000000001</v>
      </c>
      <c r="U19" s="76">
        <v>12.367000000000001</v>
      </c>
      <c r="V19" s="76">
        <v>14.571</v>
      </c>
      <c r="W19" s="76">
        <v>14.396000000000001</v>
      </c>
      <c r="X19" s="76">
        <v>12.012</v>
      </c>
      <c r="Y19" s="76">
        <v>18.53</v>
      </c>
      <c r="Z19" s="73"/>
      <c r="AA19" s="74">
        <f>SUM(B19:Z19)</f>
        <v>168.26900000000001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18.637999999999998</v>
      </c>
      <c r="O22" s="83">
        <f t="shared" si="1"/>
        <v>21.450000000000003</v>
      </c>
      <c r="P22" s="83">
        <f t="shared" si="1"/>
        <v>16.688000000000002</v>
      </c>
      <c r="Q22" s="83">
        <f t="shared" si="1"/>
        <v>23.468</v>
      </c>
      <c r="R22" s="83">
        <f t="shared" si="1"/>
        <v>25.423000000000002</v>
      </c>
      <c r="S22" s="83">
        <f t="shared" si="1"/>
        <v>22.134999999999998</v>
      </c>
      <c r="T22" s="83">
        <f t="shared" si="1"/>
        <v>17.23</v>
      </c>
      <c r="U22" s="83">
        <f t="shared" si="1"/>
        <v>17.574000000000002</v>
      </c>
      <c r="V22" s="83">
        <f t="shared" si="1"/>
        <v>23.613</v>
      </c>
      <c r="W22" s="83">
        <f t="shared" si="1"/>
        <v>19.149000000000001</v>
      </c>
      <c r="X22" s="83">
        <f t="shared" si="1"/>
        <v>16.637</v>
      </c>
      <c r="Y22" s="83">
        <f t="shared" si="1"/>
        <v>23.253</v>
      </c>
      <c r="Z22" s="84" t="str">
        <f t="shared" si="1"/>
        <v/>
      </c>
      <c r="AA22" s="85">
        <f>SUM(AA17:AA21)</f>
        <v>245.25800000000001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24.210999999999999</v>
      </c>
      <c r="O26" s="72">
        <v>36.762999999999998</v>
      </c>
      <c r="P26" s="72">
        <v>24.556999999999999</v>
      </c>
      <c r="Q26" s="72">
        <v>26.036000000000001</v>
      </c>
      <c r="R26" s="72">
        <v>27.436</v>
      </c>
      <c r="S26" s="72">
        <v>23.145</v>
      </c>
      <c r="T26" s="72">
        <v>17.670000000000002</v>
      </c>
      <c r="U26" s="72">
        <v>18.384</v>
      </c>
      <c r="V26" s="72">
        <v>23.613</v>
      </c>
      <c r="W26" s="72">
        <v>19.149000000000001</v>
      </c>
      <c r="X26" s="72">
        <v>16.637</v>
      </c>
      <c r="Y26" s="72">
        <v>34.029000000000003</v>
      </c>
      <c r="Z26" s="73"/>
      <c r="AA26" s="74">
        <f>SUM(B26:Z26)</f>
        <v>291.63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24.210999999999999</v>
      </c>
      <c r="O28" s="57">
        <f t="shared" si="2"/>
        <v>36.762999999999998</v>
      </c>
      <c r="P28" s="57">
        <f t="shared" si="2"/>
        <v>24.556999999999999</v>
      </c>
      <c r="Q28" s="57">
        <f t="shared" si="2"/>
        <v>26.036000000000001</v>
      </c>
      <c r="R28" s="57">
        <f t="shared" si="2"/>
        <v>27.436</v>
      </c>
      <c r="S28" s="57">
        <f t="shared" si="2"/>
        <v>23.145</v>
      </c>
      <c r="T28" s="57">
        <f t="shared" si="2"/>
        <v>17.670000000000002</v>
      </c>
      <c r="U28" s="57">
        <f t="shared" si="2"/>
        <v>18.384</v>
      </c>
      <c r="V28" s="57">
        <f t="shared" si="2"/>
        <v>23.613</v>
      </c>
      <c r="W28" s="57">
        <f t="shared" si="2"/>
        <v>19.149000000000001</v>
      </c>
      <c r="X28" s="57">
        <f t="shared" si="2"/>
        <v>16.637</v>
      </c>
      <c r="Y28" s="57">
        <f t="shared" si="2"/>
        <v>34.029000000000003</v>
      </c>
      <c r="Z28" s="58" t="str">
        <f t="shared" si="2"/>
        <v/>
      </c>
      <c r="AA28" s="59">
        <f>SUM(AA25:AA27)</f>
        <v>291.63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24.210999999999999</v>
      </c>
      <c r="O47" s="83">
        <f t="shared" si="8"/>
        <v>36.763000000000005</v>
      </c>
      <c r="P47" s="83">
        <f t="shared" si="8"/>
        <v>24.557000000000002</v>
      </c>
      <c r="Q47" s="83">
        <f t="shared" si="8"/>
        <v>26.036000000000001</v>
      </c>
      <c r="R47" s="83">
        <f t="shared" si="8"/>
        <v>27.436</v>
      </c>
      <c r="S47" s="83">
        <f t="shared" si="8"/>
        <v>23.145</v>
      </c>
      <c r="T47" s="83">
        <f t="shared" si="8"/>
        <v>17.670000000000002</v>
      </c>
      <c r="U47" s="83">
        <f t="shared" si="8"/>
        <v>18.384</v>
      </c>
      <c r="V47" s="83">
        <f t="shared" si="8"/>
        <v>23.613</v>
      </c>
      <c r="W47" s="83">
        <f t="shared" si="8"/>
        <v>19.149000000000001</v>
      </c>
      <c r="X47" s="83">
        <f t="shared" si="8"/>
        <v>16.637</v>
      </c>
      <c r="Y47" s="83">
        <f t="shared" si="8"/>
        <v>34.028999999999996</v>
      </c>
      <c r="Z47" s="84" t="str">
        <f t="shared" si="8"/>
        <v/>
      </c>
      <c r="AA47" s="100">
        <f>SUM(B47:Z47)</f>
        <v>291.63000000000005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24.210999999999999</v>
      </c>
      <c r="O4" s="18">
        <v>36.763000000000005</v>
      </c>
      <c r="P4" s="18">
        <v>24.557000000000002</v>
      </c>
      <c r="Q4" s="18">
        <v>26.035999999999998</v>
      </c>
      <c r="R4" s="18">
        <v>27.436</v>
      </c>
      <c r="S4" s="18">
        <v>23.145</v>
      </c>
      <c r="T4" s="18">
        <v>17.669999999999998</v>
      </c>
      <c r="U4" s="18">
        <v>18.384</v>
      </c>
      <c r="V4" s="18">
        <v>23.613</v>
      </c>
      <c r="W4" s="18">
        <v>19.149000000000001</v>
      </c>
      <c r="X4" s="18">
        <v>16.636999999999997</v>
      </c>
      <c r="Y4" s="18">
        <v>34.028999999999996</v>
      </c>
      <c r="Z4" s="19"/>
      <c r="AA4" s="20">
        <f>SUM(B4:Z4)</f>
        <v>291.63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55.59</v>
      </c>
      <c r="O7" s="28">
        <v>54.53</v>
      </c>
      <c r="P7" s="28">
        <v>53.74</v>
      </c>
      <c r="Q7" s="28">
        <v>50.64</v>
      </c>
      <c r="R7" s="28">
        <v>53.19</v>
      </c>
      <c r="S7" s="28">
        <v>56.01</v>
      </c>
      <c r="T7" s="28">
        <v>63.11</v>
      </c>
      <c r="U7" s="28">
        <v>67.58</v>
      </c>
      <c r="V7" s="28">
        <v>70.59</v>
      </c>
      <c r="W7" s="28">
        <v>67.05</v>
      </c>
      <c r="X7" s="28">
        <v>60.93</v>
      </c>
      <c r="Y7" s="28">
        <v>56.79</v>
      </c>
      <c r="Z7" s="29"/>
      <c r="AA7" s="30">
        <v>59.145833333333321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19.375</v>
      </c>
      <c r="O13" s="52">
        <v>32.964999999999996</v>
      </c>
      <c r="P13" s="52">
        <v>20.706</v>
      </c>
      <c r="Q13" s="52">
        <v>23.666999999999998</v>
      </c>
      <c r="R13" s="52">
        <v>25.166</v>
      </c>
      <c r="S13" s="52">
        <v>20.841999999999999</v>
      </c>
      <c r="T13" s="52">
        <v>17.666999999999998</v>
      </c>
      <c r="U13" s="52">
        <v>18.384</v>
      </c>
      <c r="V13" s="52">
        <v>23.613</v>
      </c>
      <c r="W13" s="52">
        <v>19.149000000000001</v>
      </c>
      <c r="X13" s="52">
        <v>16.636999999999997</v>
      </c>
      <c r="Y13" s="52">
        <v>29.939</v>
      </c>
      <c r="Z13" s="53"/>
      <c r="AA13" s="54">
        <f>SUM(B13:Z13)</f>
        <v>268.11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19.375</v>
      </c>
      <c r="O14" s="57">
        <f t="shared" si="0"/>
        <v>32.964999999999996</v>
      </c>
      <c r="P14" s="57">
        <f t="shared" si="0"/>
        <v>20.706</v>
      </c>
      <c r="Q14" s="57">
        <f t="shared" si="0"/>
        <v>23.666999999999998</v>
      </c>
      <c r="R14" s="57">
        <f t="shared" si="0"/>
        <v>25.166</v>
      </c>
      <c r="S14" s="57">
        <f t="shared" si="0"/>
        <v>20.841999999999999</v>
      </c>
      <c r="T14" s="57">
        <f t="shared" si="0"/>
        <v>17.666999999999998</v>
      </c>
      <c r="U14" s="57">
        <f t="shared" si="0"/>
        <v>18.384</v>
      </c>
      <c r="V14" s="57">
        <f t="shared" si="0"/>
        <v>23.613</v>
      </c>
      <c r="W14" s="57">
        <f t="shared" si="0"/>
        <v>19.149000000000001</v>
      </c>
      <c r="X14" s="57">
        <f t="shared" si="0"/>
        <v>16.636999999999997</v>
      </c>
      <c r="Y14" s="57">
        <f t="shared" si="0"/>
        <v>29.939</v>
      </c>
      <c r="Z14" s="58" t="str">
        <f t="shared" si="0"/>
        <v/>
      </c>
      <c r="AA14" s="59">
        <f>SUM(AA9:AA13)</f>
        <v>268.11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4.51</v>
      </c>
      <c r="O17" s="67">
        <v>1.27</v>
      </c>
      <c r="P17" s="67">
        <v>1.27</v>
      </c>
      <c r="Q17" s="67"/>
      <c r="R17" s="67"/>
      <c r="S17" s="67"/>
      <c r="T17" s="67"/>
      <c r="U17" s="67"/>
      <c r="V17" s="67"/>
      <c r="W17" s="67"/>
      <c r="X17" s="67"/>
      <c r="Y17" s="67">
        <v>4.09</v>
      </c>
      <c r="Z17" s="68"/>
      <c r="AA17" s="69">
        <f>SUM(B17:Z17)</f>
        <v>11.139999999999999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0.32600000000000001</v>
      </c>
      <c r="O18" s="72">
        <v>2.528</v>
      </c>
      <c r="P18" s="72">
        <v>2.581</v>
      </c>
      <c r="Q18" s="72">
        <v>2.3689999999999998</v>
      </c>
      <c r="R18" s="72">
        <v>2.27</v>
      </c>
      <c r="S18" s="72">
        <v>2.3029999999999999</v>
      </c>
      <c r="T18" s="72">
        <v>3.0000000000000001E-3</v>
      </c>
      <c r="U18" s="72"/>
      <c r="V18" s="72"/>
      <c r="W18" s="72"/>
      <c r="X18" s="72"/>
      <c r="Y18" s="72"/>
      <c r="Z18" s="73"/>
      <c r="AA18" s="74">
        <f>SUM(B18:Z18)</f>
        <v>12.379999999999999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4.8359999999999994</v>
      </c>
      <c r="O22" s="83">
        <f t="shared" si="1"/>
        <v>3.798</v>
      </c>
      <c r="P22" s="83">
        <f t="shared" si="1"/>
        <v>3.851</v>
      </c>
      <c r="Q22" s="83">
        <f t="shared" si="1"/>
        <v>2.3689999999999998</v>
      </c>
      <c r="R22" s="83">
        <f t="shared" si="1"/>
        <v>2.27</v>
      </c>
      <c r="S22" s="83">
        <f t="shared" si="1"/>
        <v>2.3029999999999999</v>
      </c>
      <c r="T22" s="83">
        <f t="shared" si="1"/>
        <v>3.0000000000000001E-3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4.09</v>
      </c>
      <c r="Z22" s="84">
        <f t="shared" si="1"/>
        <v>0</v>
      </c>
      <c r="AA22" s="85">
        <f t="shared" si="1"/>
        <v>23.519999999999996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24.210999999999999</v>
      </c>
      <c r="O26" s="72">
        <v>36.762999999999998</v>
      </c>
      <c r="P26" s="72">
        <v>24.556999999999999</v>
      </c>
      <c r="Q26" s="72">
        <v>26.036000000000001</v>
      </c>
      <c r="R26" s="72">
        <v>27.436</v>
      </c>
      <c r="S26" s="72">
        <v>23.145</v>
      </c>
      <c r="T26" s="72">
        <v>17.670000000000002</v>
      </c>
      <c r="U26" s="72">
        <v>18.384</v>
      </c>
      <c r="V26" s="72">
        <v>23.613</v>
      </c>
      <c r="W26" s="72">
        <v>19.149000000000001</v>
      </c>
      <c r="X26" s="72">
        <v>16.637</v>
      </c>
      <c r="Y26" s="72">
        <v>34.029000000000003</v>
      </c>
      <c r="Z26" s="73"/>
      <c r="AA26" s="74">
        <f>SUM(B26:Z26)</f>
        <v>291.63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24.210999999999999</v>
      </c>
      <c r="O28" s="57">
        <f t="shared" si="2"/>
        <v>36.762999999999998</v>
      </c>
      <c r="P28" s="57">
        <f t="shared" si="2"/>
        <v>24.556999999999999</v>
      </c>
      <c r="Q28" s="57">
        <f t="shared" si="2"/>
        <v>26.036000000000001</v>
      </c>
      <c r="R28" s="57">
        <f t="shared" si="2"/>
        <v>27.436</v>
      </c>
      <c r="S28" s="57">
        <f t="shared" si="2"/>
        <v>23.145</v>
      </c>
      <c r="T28" s="57">
        <f t="shared" si="2"/>
        <v>17.670000000000002</v>
      </c>
      <c r="U28" s="57">
        <f t="shared" si="2"/>
        <v>18.384</v>
      </c>
      <c r="V28" s="57">
        <f t="shared" si="2"/>
        <v>23.613</v>
      </c>
      <c r="W28" s="57">
        <f t="shared" si="2"/>
        <v>19.149000000000001</v>
      </c>
      <c r="X28" s="57">
        <f t="shared" si="2"/>
        <v>16.637</v>
      </c>
      <c r="Y28" s="57">
        <f t="shared" si="2"/>
        <v>34.029000000000003</v>
      </c>
      <c r="Z28" s="58">
        <f t="shared" si="2"/>
        <v>0</v>
      </c>
      <c r="AA28" s="59">
        <f t="shared" si="2"/>
        <v>291.63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24.210999999999999</v>
      </c>
      <c r="O47" s="83">
        <f t="shared" si="8"/>
        <v>36.762999999999998</v>
      </c>
      <c r="P47" s="83">
        <f t="shared" si="8"/>
        <v>24.556999999999999</v>
      </c>
      <c r="Q47" s="83">
        <f t="shared" si="8"/>
        <v>26.035999999999998</v>
      </c>
      <c r="R47" s="83">
        <f t="shared" si="8"/>
        <v>27.436</v>
      </c>
      <c r="S47" s="83">
        <f t="shared" si="8"/>
        <v>23.145</v>
      </c>
      <c r="T47" s="83">
        <f t="shared" si="8"/>
        <v>17.669999999999998</v>
      </c>
      <c r="U47" s="83">
        <f t="shared" si="8"/>
        <v>18.384</v>
      </c>
      <c r="V47" s="83">
        <f t="shared" si="8"/>
        <v>23.613</v>
      </c>
      <c r="W47" s="83">
        <f t="shared" si="8"/>
        <v>19.149000000000001</v>
      </c>
      <c r="X47" s="83">
        <f t="shared" si="8"/>
        <v>16.636999999999997</v>
      </c>
      <c r="Y47" s="83">
        <f t="shared" si="8"/>
        <v>34.028999999999996</v>
      </c>
      <c r="Z47" s="84">
        <f t="shared" si="8"/>
        <v>0</v>
      </c>
      <c r="AA47" s="100">
        <f>SUM(B47:Z47)</f>
        <v>291.63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2021-04-28T08:19:06Z</dcterms:created>
  <dcterms:modified xsi:type="dcterms:W3CDTF">2021-04-28T08:19:07Z</dcterms:modified>
</cp:coreProperties>
</file>