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4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[1]Parameters!$B$87:$B$95</definedName>
    <definedName name="MKT_OVW_PARTICIPANTS_B">[1]SPOT_Orders_OverView_01!$A$23:$A$35</definedName>
    <definedName name="MKT_OVW_PARTICIPANTS_S">[1]SPOT_Orders_OverView_01!$A$5:$A$19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AA24" i="6" s="1"/>
  <c r="B24" i="6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AA44" i="5" s="1"/>
  <c r="B44" i="5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4" i="5" s="1"/>
  <c r="AA10" i="5"/>
  <c r="AA4" i="5"/>
  <c r="Z47" i="4"/>
  <c r="M47" i="4"/>
  <c r="L47" i="4"/>
  <c r="K47" i="4"/>
  <c r="J47" i="4"/>
  <c r="I47" i="4"/>
  <c r="H47" i="4"/>
  <c r="G47" i="4"/>
  <c r="F47" i="4"/>
  <c r="E47" i="4"/>
  <c r="D47" i="4"/>
  <c r="C47" i="4"/>
  <c r="B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4" s="1"/>
  <c r="B36" i="4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Y47" i="4" s="1"/>
  <c r="X22" i="4"/>
  <c r="W22" i="4"/>
  <c r="W47" i="4" s="1"/>
  <c r="V22" i="4"/>
  <c r="U22" i="4"/>
  <c r="U47" i="4" s="1"/>
  <c r="T22" i="4"/>
  <c r="S22" i="4"/>
  <c r="S47" i="4" s="1"/>
  <c r="R22" i="4"/>
  <c r="Q22" i="4"/>
  <c r="Q47" i="4" s="1"/>
  <c r="P22" i="4"/>
  <c r="O22" i="4"/>
  <c r="O47" i="4" s="1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X47" i="4" s="1"/>
  <c r="W14" i="4"/>
  <c r="V14" i="4"/>
  <c r="V47" i="4" s="1"/>
  <c r="U14" i="4"/>
  <c r="T14" i="4"/>
  <c r="T47" i="4" s="1"/>
  <c r="S14" i="4"/>
  <c r="R14" i="4"/>
  <c r="R47" i="4" s="1"/>
  <c r="Q14" i="4"/>
  <c r="P14" i="4"/>
  <c r="P47" i="4" s="1"/>
  <c r="O14" i="4"/>
  <c r="N14" i="4"/>
  <c r="N47" i="4" s="1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  <c r="AA47" i="5" l="1"/>
  <c r="AA47" i="4"/>
</calcChain>
</file>

<file path=xl/sharedStrings.xml><?xml version="1.0" encoding="utf-8"?>
<sst xmlns="http://schemas.openxmlformats.org/spreadsheetml/2006/main" count="110" uniqueCount="50">
  <si>
    <t>Publication on: 27/04/2021 11:23:28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</si>
  <si>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</si>
  <si>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</si>
  <si>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</si>
  <si>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</si>
  <si>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</si>
  <si>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</si>
  <si>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</si>
  <si>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</si>
  <si>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</si>
  <si>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</si>
  <si>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</si>
  <si>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</si>
  <si>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</si>
  <si>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</si>
  <si>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</si>
  <si>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</si>
  <si>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</si>
  <si>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</si>
  <si>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</si>
  <si>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</si>
  <si>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</si>
  <si>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</si>
  <si>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</si>
  <si>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</si>
  <si>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</si>
  <si>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</si>
  <si>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</si>
  <si>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</si>
  <si>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</si>
  <si>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</si>
  <si>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</si>
  <si>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</si>
  <si>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</si>
  <si>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</si>
  <si>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</si>
  <si>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</si>
  <si>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</si>
  <si>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</si>
  <si>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</si>
  <si>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</si>
  <si>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</si>
  <si>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</si>
  <si>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</si>
  <si>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</si>
  <si>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</si>
  <si>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</si>
  <si>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Local Intraday '3' Market</t>
  </si>
  <si>
    <t>Local Intraday '3'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</si>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</sst>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2">
                  <c:v>2.2489999999999997</c:v>
                </c:pt>
                <c:pt idx="13">
                  <c:v>1.22</c:v>
                </c:pt>
                <c:pt idx="14">
                  <c:v>2.1829999999999998</c:v>
                </c:pt>
                <c:pt idx="15">
                  <c:v>2.65</c:v>
                </c:pt>
                <c:pt idx="16">
                  <c:v>3.0659999999999998</c:v>
                </c:pt>
                <c:pt idx="17">
                  <c:v>2.9630000000000001</c:v>
                </c:pt>
                <c:pt idx="18">
                  <c:v>1.964</c:v>
                </c:pt>
                <c:pt idx="19">
                  <c:v>1.0209999999999999</c:v>
                </c:pt>
                <c:pt idx="20">
                  <c:v>6.0519999999999996</c:v>
                </c:pt>
                <c:pt idx="21">
                  <c:v>13.019</c:v>
                </c:pt>
                <c:pt idx="22">
                  <c:v>13.829000000000001</c:v>
                </c:pt>
                <c:pt idx="23">
                  <c:v>5.4130000000000003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69212280"/>
        <c:axId val="369212672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10.52</c:v>
                </c:pt>
                <c:pt idx="13">
                  <c:v>7.9550000000000001</c:v>
                </c:pt>
                <c:pt idx="14">
                  <c:v>10.491000000000001</c:v>
                </c:pt>
                <c:pt idx="15">
                  <c:v>8.593</c:v>
                </c:pt>
                <c:pt idx="16">
                  <c:v>11.169000000000002</c:v>
                </c:pt>
                <c:pt idx="17">
                  <c:v>9.07</c:v>
                </c:pt>
                <c:pt idx="18">
                  <c:v>13.067</c:v>
                </c:pt>
                <c:pt idx="19">
                  <c:v>10.701000000000001</c:v>
                </c:pt>
                <c:pt idx="20">
                  <c:v>14.315999999999999</c:v>
                </c:pt>
                <c:pt idx="21">
                  <c:v>19.395999999999997</c:v>
                </c:pt>
                <c:pt idx="22">
                  <c:v>18.257999999999999</c:v>
                </c:pt>
                <c:pt idx="23">
                  <c:v>13.649999999999999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69212280"/>
        <c:axId val="369212672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68.040000000000006</c:v>
                </c:pt>
                <c:pt idx="13">
                  <c:v>63.61</c:v>
                </c:pt>
                <c:pt idx="14">
                  <c:v>55.18</c:v>
                </c:pt>
                <c:pt idx="15">
                  <c:v>54.75</c:v>
                </c:pt>
                <c:pt idx="16">
                  <c:v>50.4</c:v>
                </c:pt>
                <c:pt idx="17">
                  <c:v>61.6</c:v>
                </c:pt>
                <c:pt idx="18">
                  <c:v>62.68</c:v>
                </c:pt>
                <c:pt idx="19">
                  <c:v>74.569999999999993</c:v>
                </c:pt>
                <c:pt idx="20">
                  <c:v>79.27</c:v>
                </c:pt>
                <c:pt idx="21">
                  <c:v>68.010000000000005</c:v>
                </c:pt>
                <c:pt idx="22">
                  <c:v>66.91</c:v>
                </c:pt>
                <c:pt idx="23">
                  <c:v>62.05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69213456"/>
        <c:axId val="369213064"/>
      </c:lineChart>
      <c:catAx>
        <c:axId val="36921228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69212672"/>
        <c:crosses val="autoZero"/>
        <c:auto val="1"/>
        <c:lblAlgn val="ctr"/>
        <c:lblOffset val="100"/>
        <c:noMultiLvlLbl val="0"/>
      </c:catAx>
      <c:valAx>
        <c:axId val="3692126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69212280"/>
        <c:crosses val="autoZero"/>
        <c:crossBetween val="between"/>
      </c:valAx>
      <c:valAx>
        <c:axId val="36921306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69213456"/>
        <c:crosses val="max"/>
        <c:crossBetween val="between"/>
      </c:valAx>
      <c:catAx>
        <c:axId val="36921345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6921306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g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44314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44313</v>
          </cell>
        </row>
        <row r="5">
          <cell r="C5" t="str">
            <v>LIDA3</v>
          </cell>
        </row>
        <row r="26">
          <cell r="C26">
            <v>0</v>
          </cell>
        </row>
        <row r="27">
          <cell r="C27">
            <v>0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55.629000000000005</v>
          </cell>
        </row>
        <row r="31">
          <cell r="C31">
            <v>15.981000000000002</v>
          </cell>
        </row>
        <row r="32">
          <cell r="C32">
            <v>8.6999999999999994E-2</v>
          </cell>
        </row>
        <row r="33">
          <cell r="C33">
            <v>75.48899999999999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0.96399999999999997</v>
          </cell>
        </row>
        <row r="40">
          <cell r="C40">
            <v>3.6420000000000003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142.57999999999998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N7">
            <v>68.040000000000006</v>
          </cell>
          <cell r="O7">
            <v>63.61</v>
          </cell>
          <cell r="P7">
            <v>55.18</v>
          </cell>
          <cell r="Q7">
            <v>54.75</v>
          </cell>
          <cell r="R7">
            <v>50.4</v>
          </cell>
          <cell r="S7">
            <v>61.6</v>
          </cell>
          <cell r="T7">
            <v>62.68</v>
          </cell>
          <cell r="U7">
            <v>74.569999999999993</v>
          </cell>
          <cell r="V7">
            <v>79.27</v>
          </cell>
          <cell r="W7">
            <v>68.010000000000005</v>
          </cell>
          <cell r="X7">
            <v>66.91</v>
          </cell>
          <cell r="Y7">
            <v>62.05</v>
          </cell>
        </row>
        <row r="59">
          <cell r="N59">
            <v>2.2489999999999997</v>
          </cell>
          <cell r="O59">
            <v>1.22</v>
          </cell>
          <cell r="P59">
            <v>2.1829999999999998</v>
          </cell>
          <cell r="Q59">
            <v>2.65</v>
          </cell>
          <cell r="R59">
            <v>3.0659999999999998</v>
          </cell>
          <cell r="S59">
            <v>2.9630000000000001</v>
          </cell>
          <cell r="T59">
            <v>1.964</v>
          </cell>
          <cell r="U59">
            <v>1.0209999999999999</v>
          </cell>
          <cell r="V59">
            <v>6.0519999999999996</v>
          </cell>
          <cell r="W59">
            <v>13.019</v>
          </cell>
          <cell r="X59">
            <v>13.829000000000001</v>
          </cell>
          <cell r="Y59">
            <v>5.4130000000000003</v>
          </cell>
        </row>
        <row r="64">
          <cell r="S64">
            <v>0.68100000000000005</v>
          </cell>
          <cell r="U64">
            <v>3.06</v>
          </cell>
          <cell r="V64">
            <v>3.06</v>
          </cell>
          <cell r="W64">
            <v>3.06</v>
          </cell>
          <cell r="X64">
            <v>3.06</v>
          </cell>
          <cell r="Y64">
            <v>3.06</v>
          </cell>
        </row>
        <row r="65">
          <cell r="N65">
            <v>6.0999999999999999E-2</v>
          </cell>
          <cell r="Y65">
            <v>2.5999999999999999E-2</v>
          </cell>
        </row>
        <row r="66">
          <cell r="N66">
            <v>8.2100000000000009</v>
          </cell>
          <cell r="O66">
            <v>6.7350000000000003</v>
          </cell>
          <cell r="P66">
            <v>8.3079999999999998</v>
          </cell>
          <cell r="Q66">
            <v>5.9430000000000005</v>
          </cell>
          <cell r="R66">
            <v>8.1029999999999998</v>
          </cell>
          <cell r="S66">
            <v>5.4260000000000002</v>
          </cell>
          <cell r="T66">
            <v>11.102999999999998</v>
          </cell>
          <cell r="U66">
            <v>6.6199999999999992</v>
          </cell>
          <cell r="V66">
            <v>5.2039999999999997</v>
          </cell>
          <cell r="W66">
            <v>3.3170000000000002</v>
          </cell>
          <cell r="X66">
            <v>1.369</v>
          </cell>
          <cell r="Y66">
            <v>5.1509999999999998</v>
          </cell>
        </row>
      </sheetData>
      <sheetData sheetId="17">
        <row r="59">
          <cell r="N59">
            <v>10.52</v>
          </cell>
          <cell r="O59">
            <v>7.9179999999999993</v>
          </cell>
          <cell r="P59">
            <v>10.374000000000001</v>
          </cell>
          <cell r="Q59">
            <v>8.5710000000000015</v>
          </cell>
          <cell r="R59">
            <v>11.059000000000001</v>
          </cell>
          <cell r="S59">
            <v>8.907</v>
          </cell>
          <cell r="T59">
            <v>12.912000000000001</v>
          </cell>
          <cell r="U59">
            <v>10.55</v>
          </cell>
          <cell r="V59">
            <v>13.953999999999999</v>
          </cell>
          <cell r="W59">
            <v>18.840999999999998</v>
          </cell>
          <cell r="X59">
            <v>17.219000000000001</v>
          </cell>
          <cell r="Y59">
            <v>11.754999999999999</v>
          </cell>
        </row>
        <row r="65">
          <cell r="O65">
            <v>3.6999999999999998E-2</v>
          </cell>
          <cell r="P65">
            <v>0.11700000000000001</v>
          </cell>
          <cell r="Q65">
            <v>2.1999999999999999E-2</v>
          </cell>
          <cell r="R65">
            <v>0.11</v>
          </cell>
          <cell r="S65">
            <v>0.16300000000000001</v>
          </cell>
          <cell r="T65">
            <v>0.155</v>
          </cell>
          <cell r="U65">
            <v>0.151</v>
          </cell>
          <cell r="V65">
            <v>4.2000000000000003E-2</v>
          </cell>
          <cell r="W65">
            <v>7.2999999999999995E-2</v>
          </cell>
          <cell r="X65">
            <v>9.4E-2</v>
          </cell>
        </row>
        <row r="66">
          <cell r="V66">
            <v>0.32</v>
          </cell>
          <cell r="W66">
            <v>0.48199999999999998</v>
          </cell>
          <cell r="X66">
            <v>0.94500000000000006</v>
          </cell>
          <cell r="Y66">
            <v>1.895</v>
          </cell>
        </row>
      </sheetData>
      <sheetData sheetId="18">
        <row r="7">
          <cell r="N7">
            <v>68.040000000000006</v>
          </cell>
          <cell r="O7">
            <v>63.61</v>
          </cell>
          <cell r="P7">
            <v>55.18</v>
          </cell>
          <cell r="Q7">
            <v>54.75</v>
          </cell>
          <cell r="R7">
            <v>50.4</v>
          </cell>
          <cell r="S7">
            <v>61.6</v>
          </cell>
          <cell r="T7">
            <v>62.68</v>
          </cell>
          <cell r="U7">
            <v>74.569999999999993</v>
          </cell>
          <cell r="V7">
            <v>79.27</v>
          </cell>
          <cell r="W7">
            <v>68.010000000000005</v>
          </cell>
          <cell r="X7">
            <v>66.91</v>
          </cell>
          <cell r="Y7">
            <v>62.05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ELPEDISON</v>
          </cell>
        </row>
        <row r="7">
          <cell r="A7" t="str">
            <v>EPA_THESS</v>
          </cell>
        </row>
        <row r="8">
          <cell r="A8" t="str">
            <v>FORENA</v>
          </cell>
        </row>
        <row r="9">
          <cell r="A9" t="str">
            <v>HERON</v>
          </cell>
        </row>
        <row r="10">
          <cell r="A10" t="str">
            <v>INACCESS</v>
          </cell>
        </row>
        <row r="11">
          <cell r="A11" t="str">
            <v>KEN</v>
          </cell>
        </row>
        <row r="12">
          <cell r="A12" t="str">
            <v>MYTILINEOS</v>
          </cell>
        </row>
        <row r="13">
          <cell r="A13" t="str">
            <v>OPTIMUS_ENERGY</v>
          </cell>
        </row>
        <row r="14">
          <cell r="A14" t="str">
            <v>RENOPTIPOWER</v>
          </cell>
        </row>
        <row r="15">
          <cell r="A15" t="str">
            <v>VOLTERRA</v>
          </cell>
        </row>
        <row r="16">
          <cell r="A16" t="str">
            <v>VOLTON</v>
          </cell>
        </row>
        <row r="17">
          <cell r="A17" t="str">
            <v>WATT_AND_VOLT</v>
          </cell>
        </row>
        <row r="18">
          <cell r="A18" t="str">
            <v>COUPLING_CBS</v>
          </cell>
        </row>
        <row r="23">
          <cell r="A23" t="str">
            <v>ELPEDISON</v>
          </cell>
        </row>
        <row r="24">
          <cell r="A24" t="str">
            <v>EPA_THESS</v>
          </cell>
        </row>
        <row r="25">
          <cell r="A25" t="str">
            <v>FORENA</v>
          </cell>
        </row>
        <row r="26">
          <cell r="A26" t="str">
            <v>INACCESS</v>
          </cell>
        </row>
        <row r="27">
          <cell r="A27" t="str">
            <v>KEN</v>
          </cell>
        </row>
        <row r="28">
          <cell r="A28" t="str">
            <v>MYTILINEOS</v>
          </cell>
        </row>
        <row r="29">
          <cell r="A29" t="str">
            <v>OPTIMUS_ENERGY</v>
          </cell>
        </row>
        <row r="30">
          <cell r="A30" t="str">
            <v>RENOPTIPOWER</v>
          </cell>
        </row>
        <row r="31">
          <cell r="A31" t="str">
            <v>VIENER</v>
          </cell>
        </row>
        <row r="32">
          <cell r="A32" t="str">
            <v>VOLTERRA</v>
          </cell>
        </row>
        <row r="33">
          <cell r="A33" t="str">
            <v>VOLTON</v>
          </cell>
        </row>
        <row r="34">
          <cell r="A34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44314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44312</v>
          </cell>
        </row>
        <row r="4">
          <cell r="B4">
            <v>44312</v>
          </cell>
        </row>
        <row r="5">
          <cell r="B5">
            <v>44312</v>
          </cell>
        </row>
        <row r="6">
          <cell r="B6">
            <v>44312</v>
          </cell>
        </row>
        <row r="7">
          <cell r="B7">
            <v>44312</v>
          </cell>
        </row>
        <row r="8">
          <cell r="B8">
            <v>44312</v>
          </cell>
        </row>
        <row r="9">
          <cell r="B9">
            <v>44312</v>
          </cell>
        </row>
        <row r="10">
          <cell r="B10">
            <v>44312</v>
          </cell>
        </row>
        <row r="11">
          <cell r="B11">
            <v>44312</v>
          </cell>
        </row>
        <row r="12">
          <cell r="B12">
            <v>44312</v>
          </cell>
        </row>
        <row r="13">
          <cell r="B13">
            <v>44312</v>
          </cell>
        </row>
        <row r="14">
          <cell r="B14">
            <v>44312</v>
          </cell>
        </row>
        <row r="15">
          <cell r="B15">
            <v>44312</v>
          </cell>
        </row>
        <row r="16">
          <cell r="B16">
            <v>44312</v>
          </cell>
        </row>
      </sheetData>
      <sheetData sheetId="41">
        <row r="2">
          <cell r="C2">
            <v>44315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12.933</v>
          </cell>
          <cell r="J10">
            <v>12.933</v>
          </cell>
          <cell r="K10">
            <v>12.933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768.37829999999997</v>
          </cell>
          <cell r="J12">
            <v>768.37800000000004</v>
          </cell>
          <cell r="K12">
            <v>767.87900000000002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264.6542</v>
          </cell>
          <cell r="J13">
            <v>264.654</v>
          </cell>
          <cell r="K13">
            <v>264.654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59.85</v>
          </cell>
          <cell r="J14">
            <v>59.85</v>
          </cell>
          <cell r="K14">
            <v>59.85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12.073499999999999</v>
          </cell>
          <cell r="J15">
            <v>12.074</v>
          </cell>
          <cell r="K15">
            <v>11.574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10.9948</v>
          </cell>
          <cell r="J20">
            <v>10.994999999999999</v>
          </cell>
          <cell r="K20">
            <v>10.994999999999999</v>
          </cell>
        </row>
        <row r="21">
          <cell r="C21" t="str">
            <v>EUNICE_AGG_BZ01_NDR_SA_N</v>
          </cell>
          <cell r="D21" t="str">
            <v>29X10001000100GF</v>
          </cell>
          <cell r="E21" t="str">
            <v>EUNICE_AGG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29.375299999999999</v>
          </cell>
          <cell r="J21">
            <v>29.375</v>
          </cell>
          <cell r="K21">
            <v>29.375</v>
          </cell>
        </row>
        <row r="22">
          <cell r="C22" t="str">
            <v>INACCESS_BZ01_NDR_SA_N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82.405900000000003</v>
          </cell>
          <cell r="J22">
            <v>82.406000000000006</v>
          </cell>
          <cell r="K22">
            <v>81.906000000000006</v>
          </cell>
        </row>
        <row r="23">
          <cell r="C23" t="str">
            <v>INACCESS_BZ01_NDR_SA_C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YES</v>
          </cell>
          <cell r="I23">
            <v>36.479999999999997</v>
          </cell>
          <cell r="J23">
            <v>36.479999999999997</v>
          </cell>
          <cell r="K23">
            <v>36.479999999999997</v>
          </cell>
        </row>
        <row r="24">
          <cell r="C24" t="str">
            <v>MOH_BZ01_NDR_SA_N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42.820700000000002</v>
          </cell>
          <cell r="J24">
            <v>42.820999999999998</v>
          </cell>
          <cell r="K24">
            <v>42.820999999999998</v>
          </cell>
        </row>
        <row r="25">
          <cell r="C25" t="str">
            <v>MOH_BZ01_NDR_SA_C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19.989999999999998</v>
          </cell>
          <cell r="J25">
            <v>19.989999999999998</v>
          </cell>
          <cell r="K25">
            <v>19.989999999999998</v>
          </cell>
        </row>
        <row r="26">
          <cell r="C26" t="str">
            <v>MYTILINEOS_BZ01_NDR_SA_N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204.80359999999999</v>
          </cell>
          <cell r="J26">
            <v>204.804</v>
          </cell>
          <cell r="K26">
            <v>204.804</v>
          </cell>
        </row>
        <row r="27">
          <cell r="C27" t="str">
            <v>MYTILINEOS_BZ01_NDR_SA_C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117.6923</v>
          </cell>
          <cell r="J27">
            <v>117.69199999999999</v>
          </cell>
          <cell r="K27">
            <v>114.69199999999999</v>
          </cell>
        </row>
        <row r="28">
          <cell r="C28" t="str">
            <v>ELPEDISON_BZ01_NDR_SA_N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138.80000000000001</v>
          </cell>
          <cell r="J28">
            <v>138.80000000000001</v>
          </cell>
          <cell r="K28">
            <v>138.80000000000001</v>
          </cell>
        </row>
        <row r="29">
          <cell r="C29" t="str">
            <v>ELPEDISON_BZ01_NDR_SA_C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90.4</v>
          </cell>
          <cell r="J29">
            <v>90.4</v>
          </cell>
          <cell r="K29">
            <v>90.4</v>
          </cell>
        </row>
        <row r="30">
          <cell r="C30" t="str">
            <v>VIOLAR_BZ01_NDR_SA_N</v>
          </cell>
          <cell r="D30" t="str">
            <v>29XVIOLARSA----O</v>
          </cell>
          <cell r="E30" t="str">
            <v>VIOLAR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1</v>
          </cell>
          <cell r="J30">
            <v>1</v>
          </cell>
          <cell r="K30">
            <v>1</v>
          </cell>
        </row>
        <row r="31">
          <cell r="C31" t="str">
            <v>FOSETEK_BZ01_NDR_SA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SEDP</v>
          </cell>
          <cell r="H31" t="str">
            <v>N/A</v>
          </cell>
          <cell r="I31">
            <v>37.6982</v>
          </cell>
          <cell r="J31">
            <v>37.698</v>
          </cell>
          <cell r="K31">
            <v>37.698</v>
          </cell>
        </row>
        <row r="32">
          <cell r="C32" t="str">
            <v>FOSETEK_BZ01_NDR_NA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SPHE</v>
          </cell>
          <cell r="H32" t="str">
            <v>N/A</v>
          </cell>
          <cell r="I32">
            <v>5.5039999999999996</v>
          </cell>
          <cell r="J32">
            <v>5.5039999999999996</v>
          </cell>
          <cell r="K32">
            <v>5.5039999999999996</v>
          </cell>
        </row>
      </sheetData>
      <sheetData sheetId="43">
        <row r="2">
          <cell r="C2">
            <v>44314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1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EUNICE_AGG_BZ01_NDR_SA_N</v>
          </cell>
          <cell r="C27" t="str">
            <v>EUNICE_AGG</v>
          </cell>
          <cell r="D27">
            <v>1</v>
          </cell>
          <cell r="E27" t="b">
            <v>0</v>
          </cell>
        </row>
        <row r="28">
          <cell r="B28" t="str">
            <v>INACCESS_BZ01_NDR_SA_N</v>
          </cell>
          <cell r="C28" t="str">
            <v>INACCESS</v>
          </cell>
          <cell r="D28">
            <v>1</v>
          </cell>
          <cell r="E28" t="b">
            <v>1</v>
          </cell>
        </row>
        <row r="29">
          <cell r="B29" t="str">
            <v>INACCESS_BZ01_NDR_SA_C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MOH_BZ01_NDR_SA_N</v>
          </cell>
          <cell r="C30" t="str">
            <v>MOH</v>
          </cell>
          <cell r="D30">
            <v>1</v>
          </cell>
          <cell r="E30" t="b">
            <v>0</v>
          </cell>
        </row>
        <row r="31">
          <cell r="B31" t="str">
            <v>MOH_BZ01_NDR_SA_C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MYTILINEOS_BZ01_NDR_SA_N</v>
          </cell>
          <cell r="C32" t="str">
            <v>MYTILINEOS</v>
          </cell>
          <cell r="D32">
            <v>1</v>
          </cell>
          <cell r="E32" t="b">
            <v>0</v>
          </cell>
        </row>
        <row r="33">
          <cell r="B33" t="str">
            <v>MYTILINEOS_BZ01_NDR_SA_C</v>
          </cell>
          <cell r="C33" t="str">
            <v>MYTILINEOS</v>
          </cell>
          <cell r="D33">
            <v>1</v>
          </cell>
          <cell r="E33" t="b">
            <v>1</v>
          </cell>
        </row>
        <row r="34">
          <cell r="B34" t="str">
            <v>ELPEDISON_BZ01_NDR_SA_N</v>
          </cell>
          <cell r="C34" t="str">
            <v>ELPEDISON</v>
          </cell>
          <cell r="D34">
            <v>1</v>
          </cell>
          <cell r="E34" t="b">
            <v>0</v>
          </cell>
        </row>
        <row r="35">
          <cell r="B35" t="str">
            <v>ELPEDISON_BZ01_NDR_SA_C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VIOLAR_BZ01_NDR_SA_N</v>
          </cell>
          <cell r="C36" t="str">
            <v>VIOLAR</v>
          </cell>
          <cell r="D36">
            <v>1</v>
          </cell>
          <cell r="E36" t="b">
            <v>0</v>
          </cell>
        </row>
        <row r="37">
          <cell r="B37" t="str">
            <v>FOSETEK_BZ01_NDR_SA</v>
          </cell>
          <cell r="C37" t="str">
            <v>DAPEEP</v>
          </cell>
          <cell r="D37">
            <v>1</v>
          </cell>
          <cell r="E37" t="b">
            <v>0</v>
          </cell>
        </row>
        <row r="38">
          <cell r="B38" t="str">
            <v>FOSETEK_BZ01_NDR_NA</v>
          </cell>
          <cell r="C38" t="str">
            <v>DAPEEP</v>
          </cell>
          <cell r="D38">
            <v>1</v>
          </cell>
          <cell r="E38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e.kouniaki@dei.com.gr;s.zygogianni@dei.com.gr;e.chatziantoniou@dei.com.gr;c.vourdoumpa@dei.com.gr;e.chatziantoniou@dei.com.gr;e.kouniaki@dei.com.gr;s.zygogianni@dei.com.gr;c.vourdoumpa@dei.com.gr</v>
          </cell>
          <cell r="P56" t="str">
            <v>r.sassun@dei.com.gr;a.psyrri@dei.com.gr;c.chatzianastasiou@dei.com.gr;jtsega@me.com;marco.pellegrino@ref-e.com;r.sassun@dei.com.gr;n.rozis@dei.com.gr</v>
          </cell>
          <cell r="S56" t="str">
            <v>f.chouliaras@dei.com.gr; i.maris@dei.com.gr; p.balasi@dei.com.gr</v>
          </cell>
          <cell r="T56" t="str">
            <v>ev.angelopoulos@dei.com.gr;a.adamakos@dei.com.gr;d.aletras@dei.com.gr</v>
          </cell>
          <cell r="U56" t="str">
            <v>a.psyrri@dei.com.gr;jtsega@me.com;marco.pellegrino@ref-e.com;n.rozis@dei.com.gr;a.psyrri@dei.com.gr;jtsega@me.com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6" sqref="B6:AA6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44313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10.520000000000001</v>
      </c>
      <c r="O4" s="18">
        <v>7.9550000000000001</v>
      </c>
      <c r="P4" s="18">
        <v>10.491</v>
      </c>
      <c r="Q4" s="18">
        <v>8.593</v>
      </c>
      <c r="R4" s="18">
        <v>11.169</v>
      </c>
      <c r="S4" s="18">
        <v>9.07</v>
      </c>
      <c r="T4" s="18">
        <v>13.067</v>
      </c>
      <c r="U4" s="18">
        <v>10.701000000000001</v>
      </c>
      <c r="V4" s="18">
        <v>14.316000000000001</v>
      </c>
      <c r="W4" s="18">
        <v>19.396000000000001</v>
      </c>
      <c r="X4" s="18">
        <v>18.258000000000003</v>
      </c>
      <c r="Y4" s="18">
        <v>13.65</v>
      </c>
      <c r="Z4" s="19"/>
      <c r="AA4" s="20">
        <f>SUM(B4:Z4)</f>
        <v>147.18600000000001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68.040000000000006</v>
      </c>
      <c r="O7" s="28">
        <v>63.61</v>
      </c>
      <c r="P7" s="28">
        <v>55.18</v>
      </c>
      <c r="Q7" s="28">
        <v>54.75</v>
      </c>
      <c r="R7" s="28">
        <v>50.4</v>
      </c>
      <c r="S7" s="28">
        <v>61.6</v>
      </c>
      <c r="T7" s="28">
        <v>62.68</v>
      </c>
      <c r="U7" s="28">
        <v>74.569999999999993</v>
      </c>
      <c r="V7" s="28">
        <v>79.27</v>
      </c>
      <c r="W7" s="28">
        <v>68.010000000000005</v>
      </c>
      <c r="X7" s="28">
        <v>66.91</v>
      </c>
      <c r="Y7" s="28">
        <v>62.05</v>
      </c>
      <c r="Z7" s="29"/>
      <c r="AA7" s="30">
        <f>IF(SUM(GR_MAINLAND_MCP_SUM_SELL)&lt;&gt;0,AVERAGEIF(GR_MAINLAND_MCP_SUM_SELL,"&lt;&gt;"""),"")</f>
        <v>63.922499999999992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2.2489999999999997</v>
      </c>
      <c r="O13" s="52">
        <v>1.22</v>
      </c>
      <c r="P13" s="52">
        <v>2.1829999999999998</v>
      </c>
      <c r="Q13" s="52">
        <v>2.65</v>
      </c>
      <c r="R13" s="52">
        <v>3.0659999999999998</v>
      </c>
      <c r="S13" s="52">
        <v>2.9630000000000001</v>
      </c>
      <c r="T13" s="52">
        <v>1.964</v>
      </c>
      <c r="U13" s="52">
        <v>1.0209999999999999</v>
      </c>
      <c r="V13" s="52">
        <v>6.0519999999999996</v>
      </c>
      <c r="W13" s="52">
        <v>13.019</v>
      </c>
      <c r="X13" s="52">
        <v>13.829000000000001</v>
      </c>
      <c r="Y13" s="52">
        <v>5.4130000000000003</v>
      </c>
      <c r="Z13" s="53"/>
      <c r="AA13" s="54">
        <f>SUM(B13:Z13)</f>
        <v>55.629000000000005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2.2489999999999997</v>
      </c>
      <c r="O14" s="57">
        <f t="shared" si="0"/>
        <v>1.22</v>
      </c>
      <c r="P14" s="57">
        <f t="shared" si="0"/>
        <v>2.1829999999999998</v>
      </c>
      <c r="Q14" s="57">
        <f t="shared" si="0"/>
        <v>2.65</v>
      </c>
      <c r="R14" s="57">
        <f t="shared" si="0"/>
        <v>3.0659999999999998</v>
      </c>
      <c r="S14" s="57">
        <f t="shared" si="0"/>
        <v>2.9630000000000001</v>
      </c>
      <c r="T14" s="57">
        <f t="shared" si="0"/>
        <v>1.964</v>
      </c>
      <c r="U14" s="57">
        <f t="shared" si="0"/>
        <v>1.0209999999999999</v>
      </c>
      <c r="V14" s="57">
        <f t="shared" si="0"/>
        <v>6.0519999999999996</v>
      </c>
      <c r="W14" s="57">
        <f t="shared" si="0"/>
        <v>13.019</v>
      </c>
      <c r="X14" s="57">
        <f t="shared" si="0"/>
        <v>13.829000000000001</v>
      </c>
      <c r="Y14" s="57">
        <f t="shared" si="0"/>
        <v>5.4130000000000003</v>
      </c>
      <c r="Z14" s="58" t="str">
        <f t="shared" si="0"/>
        <v/>
      </c>
      <c r="AA14" s="59">
        <f>SUM(AA9:AA13)</f>
        <v>55.629000000000005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>
        <v>0.68100000000000005</v>
      </c>
      <c r="T17" s="67"/>
      <c r="U17" s="67">
        <v>3.06</v>
      </c>
      <c r="V17" s="67">
        <v>3.06</v>
      </c>
      <c r="W17" s="67">
        <v>3.06</v>
      </c>
      <c r="X17" s="67">
        <v>3.06</v>
      </c>
      <c r="Y17" s="67">
        <v>3.06</v>
      </c>
      <c r="Z17" s="68"/>
      <c r="AA17" s="69">
        <f>SUM(B17:Z17)</f>
        <v>15.981000000000002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>
        <v>6.0999999999999999E-2</v>
      </c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>
        <v>2.5999999999999999E-2</v>
      </c>
      <c r="Z18" s="73"/>
      <c r="AA18" s="74">
        <f>SUM(B18:Z18)</f>
        <v>8.6999999999999994E-2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8.2100000000000009</v>
      </c>
      <c r="O19" s="76">
        <v>6.7350000000000003</v>
      </c>
      <c r="P19" s="76">
        <v>8.3079999999999998</v>
      </c>
      <c r="Q19" s="76">
        <v>5.9430000000000005</v>
      </c>
      <c r="R19" s="76">
        <v>8.1029999999999998</v>
      </c>
      <c r="S19" s="76">
        <v>5.4260000000000002</v>
      </c>
      <c r="T19" s="76">
        <v>11.102999999999998</v>
      </c>
      <c r="U19" s="76">
        <v>6.6199999999999992</v>
      </c>
      <c r="V19" s="76">
        <v>5.2039999999999997</v>
      </c>
      <c r="W19" s="76">
        <v>3.3170000000000002</v>
      </c>
      <c r="X19" s="76">
        <v>1.369</v>
      </c>
      <c r="Y19" s="76">
        <v>5.1509999999999998</v>
      </c>
      <c r="Z19" s="73"/>
      <c r="AA19" s="74">
        <f>SUM(B19:Z19)</f>
        <v>75.48899999999999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 t="str">
        <f>IF(LEN(B$2)&gt;0,SUM(B17:B21),"")</f>
        <v/>
      </c>
      <c r="C22" s="83" t="str">
        <f t="shared" ref="C22:Z22" si="1">IF(LEN(C$2)&gt;0,SUM(C17:C21),"")</f>
        <v/>
      </c>
      <c r="D22" s="83" t="str">
        <f t="shared" si="1"/>
        <v/>
      </c>
      <c r="E22" s="83" t="str">
        <f t="shared" si="1"/>
        <v/>
      </c>
      <c r="F22" s="83" t="str">
        <f t="shared" si="1"/>
        <v/>
      </c>
      <c r="G22" s="83" t="str">
        <f t="shared" si="1"/>
        <v/>
      </c>
      <c r="H22" s="83" t="str">
        <f t="shared" si="1"/>
        <v/>
      </c>
      <c r="I22" s="83" t="str">
        <f t="shared" si="1"/>
        <v/>
      </c>
      <c r="J22" s="83" t="str">
        <f t="shared" si="1"/>
        <v/>
      </c>
      <c r="K22" s="83" t="str">
        <f t="shared" si="1"/>
        <v/>
      </c>
      <c r="L22" s="83" t="str">
        <f t="shared" si="1"/>
        <v/>
      </c>
      <c r="M22" s="83" t="str">
        <f t="shared" si="1"/>
        <v/>
      </c>
      <c r="N22" s="83">
        <f t="shared" si="1"/>
        <v>8.2710000000000008</v>
      </c>
      <c r="O22" s="83">
        <f t="shared" si="1"/>
        <v>6.7350000000000003</v>
      </c>
      <c r="P22" s="83">
        <f t="shared" si="1"/>
        <v>8.3079999999999998</v>
      </c>
      <c r="Q22" s="83">
        <f t="shared" si="1"/>
        <v>5.9430000000000005</v>
      </c>
      <c r="R22" s="83">
        <f t="shared" si="1"/>
        <v>8.1029999999999998</v>
      </c>
      <c r="S22" s="83">
        <f t="shared" si="1"/>
        <v>6.1070000000000002</v>
      </c>
      <c r="T22" s="83">
        <f t="shared" si="1"/>
        <v>11.102999999999998</v>
      </c>
      <c r="U22" s="83">
        <f t="shared" si="1"/>
        <v>9.68</v>
      </c>
      <c r="V22" s="83">
        <f t="shared" si="1"/>
        <v>8.2639999999999993</v>
      </c>
      <c r="W22" s="83">
        <f t="shared" si="1"/>
        <v>6.3770000000000007</v>
      </c>
      <c r="X22" s="83">
        <f t="shared" si="1"/>
        <v>4.4290000000000003</v>
      </c>
      <c r="Y22" s="83">
        <f t="shared" si="1"/>
        <v>8.2370000000000001</v>
      </c>
      <c r="Z22" s="84" t="str">
        <f t="shared" si="1"/>
        <v/>
      </c>
      <c r="AA22" s="85">
        <f>SUM(AA17:AA21)</f>
        <v>91.556999999999988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10.52</v>
      </c>
      <c r="O26" s="72">
        <v>7.9550000000000001</v>
      </c>
      <c r="P26" s="72">
        <v>10.491</v>
      </c>
      <c r="Q26" s="72">
        <v>8.593</v>
      </c>
      <c r="R26" s="72">
        <v>11.169</v>
      </c>
      <c r="S26" s="72">
        <v>9.07</v>
      </c>
      <c r="T26" s="72">
        <v>13.067</v>
      </c>
      <c r="U26" s="72">
        <v>10.701000000000001</v>
      </c>
      <c r="V26" s="72">
        <v>14.316000000000001</v>
      </c>
      <c r="W26" s="72">
        <v>19.396000000000001</v>
      </c>
      <c r="X26" s="72">
        <v>18.257999999999999</v>
      </c>
      <c r="Y26" s="72">
        <v>13.65</v>
      </c>
      <c r="Z26" s="73"/>
      <c r="AA26" s="74">
        <f>SUM(B26:Z26)</f>
        <v>147.18600000000001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 t="str">
        <f>IF(LEN(B$2)&gt;0,SUM(B25:B27),"")</f>
        <v/>
      </c>
      <c r="C28" s="57" t="str">
        <f t="shared" ref="C28:Z28" si="2">IF(LEN(C$2)&gt;0,SUM(C25:C27),"")</f>
        <v/>
      </c>
      <c r="D28" s="57" t="str">
        <f t="shared" si="2"/>
        <v/>
      </c>
      <c r="E28" s="57" t="str">
        <f t="shared" si="2"/>
        <v/>
      </c>
      <c r="F28" s="57" t="str">
        <f t="shared" si="2"/>
        <v/>
      </c>
      <c r="G28" s="57" t="str">
        <f t="shared" si="2"/>
        <v/>
      </c>
      <c r="H28" s="57" t="str">
        <f t="shared" si="2"/>
        <v/>
      </c>
      <c r="I28" s="57" t="str">
        <f t="shared" si="2"/>
        <v/>
      </c>
      <c r="J28" s="57" t="str">
        <f t="shared" si="2"/>
        <v/>
      </c>
      <c r="K28" s="57" t="str">
        <f t="shared" si="2"/>
        <v/>
      </c>
      <c r="L28" s="57" t="str">
        <f t="shared" si="2"/>
        <v/>
      </c>
      <c r="M28" s="57" t="str">
        <f t="shared" si="2"/>
        <v/>
      </c>
      <c r="N28" s="57">
        <f t="shared" si="2"/>
        <v>10.52</v>
      </c>
      <c r="O28" s="57">
        <f t="shared" si="2"/>
        <v>7.9550000000000001</v>
      </c>
      <c r="P28" s="57">
        <f t="shared" si="2"/>
        <v>10.491</v>
      </c>
      <c r="Q28" s="57">
        <f t="shared" si="2"/>
        <v>8.593</v>
      </c>
      <c r="R28" s="57">
        <f t="shared" si="2"/>
        <v>11.169</v>
      </c>
      <c r="S28" s="57">
        <f t="shared" si="2"/>
        <v>9.07</v>
      </c>
      <c r="T28" s="57">
        <f t="shared" si="2"/>
        <v>13.067</v>
      </c>
      <c r="U28" s="57">
        <f t="shared" si="2"/>
        <v>10.701000000000001</v>
      </c>
      <c r="V28" s="57">
        <f t="shared" si="2"/>
        <v>14.316000000000001</v>
      </c>
      <c r="W28" s="57">
        <f t="shared" si="2"/>
        <v>19.396000000000001</v>
      </c>
      <c r="X28" s="57">
        <f t="shared" si="2"/>
        <v>18.257999999999999</v>
      </c>
      <c r="Y28" s="57">
        <f t="shared" si="2"/>
        <v>13.65</v>
      </c>
      <c r="Z28" s="58" t="str">
        <f t="shared" si="2"/>
        <v/>
      </c>
      <c r="AA28" s="59">
        <f>SUM(AA25:AA27)</f>
        <v>147.18600000000001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 t="str">
        <f>IF(LEN(B$2)&gt;0,SUM(B31:B35),"")</f>
        <v/>
      </c>
      <c r="C36" s="83" t="str">
        <f t="shared" ref="C36:Z36" si="4">IF(LEN(C$2)&gt;0,SUM(C31:C35),"")</f>
        <v/>
      </c>
      <c r="D36" s="83" t="str">
        <f t="shared" si="4"/>
        <v/>
      </c>
      <c r="E36" s="83" t="str">
        <f t="shared" si="4"/>
        <v/>
      </c>
      <c r="F36" s="83" t="str">
        <f t="shared" si="4"/>
        <v/>
      </c>
      <c r="G36" s="83" t="str">
        <f t="shared" si="4"/>
        <v/>
      </c>
      <c r="H36" s="83" t="str">
        <f t="shared" si="4"/>
        <v/>
      </c>
      <c r="I36" s="83" t="str">
        <f t="shared" si="4"/>
        <v/>
      </c>
      <c r="J36" s="83" t="str">
        <f t="shared" si="4"/>
        <v/>
      </c>
      <c r="K36" s="83" t="str">
        <f t="shared" si="4"/>
        <v/>
      </c>
      <c r="L36" s="83" t="str">
        <f t="shared" si="4"/>
        <v/>
      </c>
      <c r="M36" s="83" t="str">
        <f t="shared" si="4"/>
        <v/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 t="str">
        <f>IF(LEN(B$2)&gt;0,SUM(B39:B43),"")</f>
        <v/>
      </c>
      <c r="C44" s="83" t="str">
        <f t="shared" ref="C44:Z44" si="6">IF(LEN(C$2)&gt;0,SUM(C39:C43),"")</f>
        <v/>
      </c>
      <c r="D44" s="83" t="str">
        <f t="shared" si="6"/>
        <v/>
      </c>
      <c r="E44" s="83" t="str">
        <f t="shared" si="6"/>
        <v/>
      </c>
      <c r="F44" s="83" t="str">
        <f t="shared" si="6"/>
        <v/>
      </c>
      <c r="G44" s="83" t="str">
        <f t="shared" si="6"/>
        <v/>
      </c>
      <c r="H44" s="83" t="str">
        <f t="shared" si="6"/>
        <v/>
      </c>
      <c r="I44" s="83" t="str">
        <f t="shared" si="6"/>
        <v/>
      </c>
      <c r="J44" s="83" t="str">
        <f t="shared" si="6"/>
        <v/>
      </c>
      <c r="K44" s="83" t="str">
        <f t="shared" si="6"/>
        <v/>
      </c>
      <c r="L44" s="83" t="str">
        <f t="shared" si="6"/>
        <v/>
      </c>
      <c r="M44" s="83" t="str">
        <f t="shared" si="6"/>
        <v/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 t="str">
        <f>IF(LEN(B$2)&gt;0,B14+B22+B36,"")</f>
        <v/>
      </c>
      <c r="C47" s="83" t="str">
        <f t="shared" ref="C47:Z47" si="8">IF(LEN(C$2)&gt;0,C14+C22+C36,"")</f>
        <v/>
      </c>
      <c r="D47" s="83" t="str">
        <f t="shared" si="8"/>
        <v/>
      </c>
      <c r="E47" s="83" t="str">
        <f t="shared" si="8"/>
        <v/>
      </c>
      <c r="F47" s="83" t="str">
        <f t="shared" si="8"/>
        <v/>
      </c>
      <c r="G47" s="83" t="str">
        <f t="shared" si="8"/>
        <v/>
      </c>
      <c r="H47" s="83" t="str">
        <f t="shared" si="8"/>
        <v/>
      </c>
      <c r="I47" s="83" t="str">
        <f t="shared" si="8"/>
        <v/>
      </c>
      <c r="J47" s="83" t="str">
        <f t="shared" si="8"/>
        <v/>
      </c>
      <c r="K47" s="83" t="str">
        <f t="shared" si="8"/>
        <v/>
      </c>
      <c r="L47" s="83" t="str">
        <f t="shared" si="8"/>
        <v/>
      </c>
      <c r="M47" s="83" t="str">
        <f t="shared" si="8"/>
        <v/>
      </c>
      <c r="N47" s="83">
        <f t="shared" si="8"/>
        <v>10.52</v>
      </c>
      <c r="O47" s="83">
        <f t="shared" si="8"/>
        <v>7.9550000000000001</v>
      </c>
      <c r="P47" s="83">
        <f t="shared" si="8"/>
        <v>10.491</v>
      </c>
      <c r="Q47" s="83">
        <f t="shared" si="8"/>
        <v>8.593</v>
      </c>
      <c r="R47" s="83">
        <f t="shared" si="8"/>
        <v>11.169</v>
      </c>
      <c r="S47" s="83">
        <f t="shared" si="8"/>
        <v>9.07</v>
      </c>
      <c r="T47" s="83">
        <f t="shared" si="8"/>
        <v>13.066999999999998</v>
      </c>
      <c r="U47" s="83">
        <f t="shared" si="8"/>
        <v>10.701000000000001</v>
      </c>
      <c r="V47" s="83">
        <f t="shared" si="8"/>
        <v>14.315999999999999</v>
      </c>
      <c r="W47" s="83">
        <f t="shared" si="8"/>
        <v>19.396000000000001</v>
      </c>
      <c r="X47" s="83">
        <f t="shared" si="8"/>
        <v>18.258000000000003</v>
      </c>
      <c r="Y47" s="83">
        <f t="shared" si="8"/>
        <v>13.65</v>
      </c>
      <c r="Z47" s="84" t="str">
        <f t="shared" si="8"/>
        <v/>
      </c>
      <c r="AA47" s="100">
        <f>SUM(B47:Z47)</f>
        <v>147.18600000000001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44313</v>
      </c>
      <c r="B2" s="101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10.52</v>
      </c>
      <c r="O4" s="18">
        <v>7.9550000000000001</v>
      </c>
      <c r="P4" s="18">
        <v>10.491000000000001</v>
      </c>
      <c r="Q4" s="18">
        <v>8.593</v>
      </c>
      <c r="R4" s="18">
        <v>11.169000000000002</v>
      </c>
      <c r="S4" s="18">
        <v>9.07</v>
      </c>
      <c r="T4" s="18">
        <v>13.067</v>
      </c>
      <c r="U4" s="18">
        <v>10.701000000000001</v>
      </c>
      <c r="V4" s="18">
        <v>14.315999999999999</v>
      </c>
      <c r="W4" s="18">
        <v>19.395999999999997</v>
      </c>
      <c r="X4" s="18">
        <v>18.257999999999999</v>
      </c>
      <c r="Y4" s="18">
        <v>13.649999999999999</v>
      </c>
      <c r="Z4" s="19"/>
      <c r="AA4" s="20">
        <f>SUM(B4:Z4)</f>
        <v>147.18600000000001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68.040000000000006</v>
      </c>
      <c r="O7" s="28">
        <v>63.61</v>
      </c>
      <c r="P7" s="28">
        <v>55.18</v>
      </c>
      <c r="Q7" s="28">
        <v>54.75</v>
      </c>
      <c r="R7" s="28">
        <v>50.4</v>
      </c>
      <c r="S7" s="28">
        <v>61.6</v>
      </c>
      <c r="T7" s="28">
        <v>62.68</v>
      </c>
      <c r="U7" s="28">
        <v>74.569999999999993</v>
      </c>
      <c r="V7" s="28">
        <v>79.27</v>
      </c>
      <c r="W7" s="28">
        <v>68.010000000000005</v>
      </c>
      <c r="X7" s="28">
        <v>66.91</v>
      </c>
      <c r="Y7" s="28">
        <v>62.05</v>
      </c>
      <c r="Z7" s="29"/>
      <c r="AA7" s="30">
        <v>63.922499999999992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10.52</v>
      </c>
      <c r="O13" s="52">
        <v>7.9179999999999993</v>
      </c>
      <c r="P13" s="52">
        <v>10.374000000000001</v>
      </c>
      <c r="Q13" s="52">
        <v>8.5710000000000015</v>
      </c>
      <c r="R13" s="52">
        <v>11.059000000000001</v>
      </c>
      <c r="S13" s="52">
        <v>8.907</v>
      </c>
      <c r="T13" s="52">
        <v>12.912000000000001</v>
      </c>
      <c r="U13" s="52">
        <v>10.55</v>
      </c>
      <c r="V13" s="52">
        <v>13.953999999999999</v>
      </c>
      <c r="W13" s="52">
        <v>18.840999999999998</v>
      </c>
      <c r="X13" s="52">
        <v>17.219000000000001</v>
      </c>
      <c r="Y13" s="52">
        <v>11.754999999999999</v>
      </c>
      <c r="Z13" s="53"/>
      <c r="AA13" s="54">
        <f>SUM(B13:Z13)</f>
        <v>142.57999999999998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10.52</v>
      </c>
      <c r="O14" s="57">
        <f t="shared" si="0"/>
        <v>7.9179999999999993</v>
      </c>
      <c r="P14" s="57">
        <f t="shared" si="0"/>
        <v>10.374000000000001</v>
      </c>
      <c r="Q14" s="57">
        <f t="shared" si="0"/>
        <v>8.5710000000000015</v>
      </c>
      <c r="R14" s="57">
        <f t="shared" si="0"/>
        <v>11.059000000000001</v>
      </c>
      <c r="S14" s="57">
        <f t="shared" si="0"/>
        <v>8.907</v>
      </c>
      <c r="T14" s="57">
        <f t="shared" si="0"/>
        <v>12.912000000000001</v>
      </c>
      <c r="U14" s="57">
        <f t="shared" si="0"/>
        <v>10.55</v>
      </c>
      <c r="V14" s="57">
        <f t="shared" si="0"/>
        <v>13.953999999999999</v>
      </c>
      <c r="W14" s="57">
        <f t="shared" si="0"/>
        <v>18.840999999999998</v>
      </c>
      <c r="X14" s="57">
        <f t="shared" si="0"/>
        <v>17.219000000000001</v>
      </c>
      <c r="Y14" s="57">
        <f t="shared" si="0"/>
        <v>11.754999999999999</v>
      </c>
      <c r="Z14" s="58" t="str">
        <f t="shared" si="0"/>
        <v/>
      </c>
      <c r="AA14" s="59">
        <f>SUM(AA9:AA13)</f>
        <v>142.57999999999998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>
        <v>3.6999999999999998E-2</v>
      </c>
      <c r="P18" s="72">
        <v>0.11700000000000001</v>
      </c>
      <c r="Q18" s="72">
        <v>2.1999999999999999E-2</v>
      </c>
      <c r="R18" s="72">
        <v>0.11</v>
      </c>
      <c r="S18" s="72">
        <v>0.16300000000000001</v>
      </c>
      <c r="T18" s="72">
        <v>0.155</v>
      </c>
      <c r="U18" s="72">
        <v>0.151</v>
      </c>
      <c r="V18" s="72">
        <v>4.2000000000000003E-2</v>
      </c>
      <c r="W18" s="72">
        <v>7.2999999999999995E-2</v>
      </c>
      <c r="X18" s="72">
        <v>9.4E-2</v>
      </c>
      <c r="Y18" s="72"/>
      <c r="Z18" s="73"/>
      <c r="AA18" s="74">
        <f>SUM(B18:Z18)</f>
        <v>0.96399999999999997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>
        <v>0.32</v>
      </c>
      <c r="W19" s="76">
        <v>0.48199999999999998</v>
      </c>
      <c r="X19" s="76">
        <v>0.94500000000000006</v>
      </c>
      <c r="Y19" s="76">
        <v>1.895</v>
      </c>
      <c r="Z19" s="73"/>
      <c r="AA19" s="74">
        <f>SUM(B19:Z19)</f>
        <v>3.6420000000000003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3.6999999999999998E-2</v>
      </c>
      <c r="P22" s="83">
        <f t="shared" si="1"/>
        <v>0.11700000000000001</v>
      </c>
      <c r="Q22" s="83">
        <f t="shared" si="1"/>
        <v>2.1999999999999999E-2</v>
      </c>
      <c r="R22" s="83">
        <f t="shared" si="1"/>
        <v>0.11</v>
      </c>
      <c r="S22" s="83">
        <f t="shared" si="1"/>
        <v>0.16300000000000001</v>
      </c>
      <c r="T22" s="83">
        <f t="shared" si="1"/>
        <v>0.155</v>
      </c>
      <c r="U22" s="83">
        <f t="shared" si="1"/>
        <v>0.151</v>
      </c>
      <c r="V22" s="83">
        <f t="shared" si="1"/>
        <v>0.36199999999999999</v>
      </c>
      <c r="W22" s="83">
        <f t="shared" si="1"/>
        <v>0.55499999999999994</v>
      </c>
      <c r="X22" s="83">
        <f t="shared" si="1"/>
        <v>1.0390000000000001</v>
      </c>
      <c r="Y22" s="83">
        <f t="shared" si="1"/>
        <v>1.895</v>
      </c>
      <c r="Z22" s="84">
        <f t="shared" si="1"/>
        <v>0</v>
      </c>
      <c r="AA22" s="85">
        <f t="shared" si="1"/>
        <v>4.6059999999999999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10.52</v>
      </c>
      <c r="O26" s="72">
        <v>7.9550000000000001</v>
      </c>
      <c r="P26" s="72">
        <v>10.491</v>
      </c>
      <c r="Q26" s="72">
        <v>8.593</v>
      </c>
      <c r="R26" s="72">
        <v>11.169</v>
      </c>
      <c r="S26" s="72">
        <v>9.07</v>
      </c>
      <c r="T26" s="72">
        <v>13.067</v>
      </c>
      <c r="U26" s="72">
        <v>10.701000000000001</v>
      </c>
      <c r="V26" s="72">
        <v>14.316000000000001</v>
      </c>
      <c r="W26" s="72">
        <v>19.396000000000001</v>
      </c>
      <c r="X26" s="72">
        <v>18.257999999999999</v>
      </c>
      <c r="Y26" s="72">
        <v>13.65</v>
      </c>
      <c r="Z26" s="73"/>
      <c r="AA26" s="74">
        <f>SUM(B26:Z26)</f>
        <v>147.18600000000001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0</v>
      </c>
      <c r="C28" s="57">
        <f t="shared" si="2"/>
        <v>0</v>
      </c>
      <c r="D28" s="57">
        <f t="shared" si="2"/>
        <v>0</v>
      </c>
      <c r="E28" s="57">
        <f t="shared" si="2"/>
        <v>0</v>
      </c>
      <c r="F28" s="57">
        <f t="shared" si="2"/>
        <v>0</v>
      </c>
      <c r="G28" s="57">
        <f t="shared" si="2"/>
        <v>0</v>
      </c>
      <c r="H28" s="57">
        <f t="shared" si="2"/>
        <v>0</v>
      </c>
      <c r="I28" s="57">
        <f t="shared" si="2"/>
        <v>0</v>
      </c>
      <c r="J28" s="57">
        <f t="shared" si="2"/>
        <v>0</v>
      </c>
      <c r="K28" s="57">
        <f t="shared" si="2"/>
        <v>0</v>
      </c>
      <c r="L28" s="57">
        <f t="shared" si="2"/>
        <v>0</v>
      </c>
      <c r="M28" s="57">
        <f t="shared" si="2"/>
        <v>0</v>
      </c>
      <c r="N28" s="57">
        <f t="shared" si="2"/>
        <v>10.52</v>
      </c>
      <c r="O28" s="57">
        <f t="shared" si="2"/>
        <v>7.9550000000000001</v>
      </c>
      <c r="P28" s="57">
        <f t="shared" si="2"/>
        <v>10.491</v>
      </c>
      <c r="Q28" s="57">
        <f t="shared" si="2"/>
        <v>8.593</v>
      </c>
      <c r="R28" s="57">
        <f t="shared" si="2"/>
        <v>11.169</v>
      </c>
      <c r="S28" s="57">
        <f t="shared" si="2"/>
        <v>9.07</v>
      </c>
      <c r="T28" s="57">
        <f t="shared" si="2"/>
        <v>13.067</v>
      </c>
      <c r="U28" s="57">
        <f t="shared" si="2"/>
        <v>10.701000000000001</v>
      </c>
      <c r="V28" s="57">
        <f t="shared" si="2"/>
        <v>14.316000000000001</v>
      </c>
      <c r="W28" s="57">
        <f t="shared" si="2"/>
        <v>19.396000000000001</v>
      </c>
      <c r="X28" s="57">
        <f t="shared" si="2"/>
        <v>18.257999999999999</v>
      </c>
      <c r="Y28" s="57">
        <f t="shared" si="2"/>
        <v>13.65</v>
      </c>
      <c r="Z28" s="58">
        <f t="shared" si="2"/>
        <v>0</v>
      </c>
      <c r="AA28" s="59">
        <f t="shared" si="2"/>
        <v>147.18600000000001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0</v>
      </c>
      <c r="C47" s="83">
        <f t="shared" ref="C47:Z47" si="8">SUM(C10:C13)+C22+C36</f>
        <v>0</v>
      </c>
      <c r="D47" s="83">
        <f t="shared" si="8"/>
        <v>0</v>
      </c>
      <c r="E47" s="83">
        <f t="shared" si="8"/>
        <v>0</v>
      </c>
      <c r="F47" s="83">
        <f t="shared" si="8"/>
        <v>0</v>
      </c>
      <c r="G47" s="83">
        <f t="shared" si="8"/>
        <v>0</v>
      </c>
      <c r="H47" s="83">
        <f t="shared" si="8"/>
        <v>0</v>
      </c>
      <c r="I47" s="83">
        <f t="shared" si="8"/>
        <v>0</v>
      </c>
      <c r="J47" s="83">
        <f t="shared" si="8"/>
        <v>0</v>
      </c>
      <c r="K47" s="83">
        <f t="shared" si="8"/>
        <v>0</v>
      </c>
      <c r="L47" s="83">
        <f t="shared" si="8"/>
        <v>0</v>
      </c>
      <c r="M47" s="83">
        <f t="shared" si="8"/>
        <v>0</v>
      </c>
      <c r="N47" s="83">
        <f t="shared" si="8"/>
        <v>10.52</v>
      </c>
      <c r="O47" s="83">
        <f t="shared" si="8"/>
        <v>7.9549999999999992</v>
      </c>
      <c r="P47" s="83">
        <f t="shared" si="8"/>
        <v>10.491000000000001</v>
      </c>
      <c r="Q47" s="83">
        <f t="shared" si="8"/>
        <v>8.5930000000000017</v>
      </c>
      <c r="R47" s="83">
        <f t="shared" si="8"/>
        <v>11.169</v>
      </c>
      <c r="S47" s="83">
        <f t="shared" si="8"/>
        <v>9.07</v>
      </c>
      <c r="T47" s="83">
        <f t="shared" si="8"/>
        <v>13.067</v>
      </c>
      <c r="U47" s="83">
        <f t="shared" si="8"/>
        <v>10.701000000000001</v>
      </c>
      <c r="V47" s="83">
        <f t="shared" si="8"/>
        <v>14.315999999999999</v>
      </c>
      <c r="W47" s="83">
        <f t="shared" si="8"/>
        <v>19.395999999999997</v>
      </c>
      <c r="X47" s="83">
        <f t="shared" si="8"/>
        <v>18.258000000000003</v>
      </c>
      <c r="Y47" s="83">
        <f t="shared" si="8"/>
        <v>13.649999999999999</v>
      </c>
      <c r="Z47" s="84">
        <f t="shared" si="8"/>
        <v>0</v>
      </c>
      <c r="AA47" s="100">
        <f>SUM(B47:Z47)</f>
        <v>147.18600000000001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X16" sqref="X1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44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44313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49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46</v>
      </c>
      <c r="B16" s="130" t="str">
        <f>IF(LEN(B$2)&gt;0,SUM(B11:B15),"")</f>
        <v/>
      </c>
      <c r="C16" s="131" t="str">
        <f t="shared" ref="C16:Z16" si="1">IF(LEN(C$2)&gt;0,SUM(C11:C15),"")</f>
        <v/>
      </c>
      <c r="D16" s="131" t="str">
        <f t="shared" si="1"/>
        <v/>
      </c>
      <c r="E16" s="131" t="str">
        <f t="shared" si="1"/>
        <v/>
      </c>
      <c r="F16" s="131" t="str">
        <f t="shared" si="1"/>
        <v/>
      </c>
      <c r="G16" s="131" t="str">
        <f t="shared" si="1"/>
        <v/>
      </c>
      <c r="H16" s="131" t="str">
        <f t="shared" si="1"/>
        <v/>
      </c>
      <c r="I16" s="131" t="str">
        <f t="shared" si="1"/>
        <v/>
      </c>
      <c r="J16" s="131" t="str">
        <f t="shared" si="1"/>
        <v/>
      </c>
      <c r="K16" s="131" t="str">
        <f t="shared" si="1"/>
        <v/>
      </c>
      <c r="L16" s="131" t="str">
        <f t="shared" si="1"/>
        <v/>
      </c>
      <c r="M16" s="131" t="str">
        <f t="shared" si="1"/>
        <v/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 t="str">
        <f>IF(LEN(B$2)&gt;0,SUM(B19:B23),"")</f>
        <v/>
      </c>
      <c r="C24" s="131" t="str">
        <f t="shared" ref="C24:Z24" si="3">IF(LEN(C$2)&gt;0,SUM(C19:C23),"")</f>
        <v/>
      </c>
      <c r="D24" s="131" t="str">
        <f t="shared" si="3"/>
        <v/>
      </c>
      <c r="E24" s="131" t="str">
        <f t="shared" si="3"/>
        <v/>
      </c>
      <c r="F24" s="131" t="str">
        <f t="shared" si="3"/>
        <v/>
      </c>
      <c r="G24" s="131" t="str">
        <f t="shared" si="3"/>
        <v/>
      </c>
      <c r="H24" s="131" t="str">
        <f t="shared" si="3"/>
        <v/>
      </c>
      <c r="I24" s="131" t="str">
        <f t="shared" si="3"/>
        <v/>
      </c>
      <c r="J24" s="131" t="str">
        <f t="shared" si="3"/>
        <v/>
      </c>
      <c r="K24" s="131" t="str">
        <f t="shared" si="3"/>
        <v/>
      </c>
      <c r="L24" s="131" t="str">
        <f t="shared" si="3"/>
        <v/>
      </c>
      <c r="M24" s="131" t="str">
        <f t="shared" si="3"/>
        <v/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2021-04-27T08:23:28Z</dcterms:created>
  <dcterms:modified xsi:type="dcterms:W3CDTF">2021-04-27T08:23:29Z</dcterms:modified>
</cp:coreProperties>
</file>