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[1]SPOT_Orders_OverView_01!$A$18:$A$31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<sst xmlns="http://schemas.openxmlformats.org/spreadsheetml/2006/main" count="110" uniqueCount="50">
  <si>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26/04/2021 11:22:42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</si>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</sst>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3.6259999999999999</c:v>
                </c:pt>
                <c:pt idx="14">
                  <c:v>1.069</c:v>
                </c:pt>
                <c:pt idx="15">
                  <c:v>15</c:v>
                </c:pt>
                <c:pt idx="16">
                  <c:v>5.6260000000000003</c:v>
                </c:pt>
                <c:pt idx="17">
                  <c:v>9.1460000000000008</c:v>
                </c:pt>
                <c:pt idx="18">
                  <c:v>7.99</c:v>
                </c:pt>
                <c:pt idx="19">
                  <c:v>43.679000000000002</c:v>
                </c:pt>
                <c:pt idx="20">
                  <c:v>24.091000000000001</c:v>
                </c:pt>
                <c:pt idx="21">
                  <c:v>0.624</c:v>
                </c:pt>
                <c:pt idx="22">
                  <c:v>12.129</c:v>
                </c:pt>
                <c:pt idx="23">
                  <c:v>8.4269999999999996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29.456999999999997</c:v>
                </c:pt>
                <c:pt idx="13">
                  <c:v>60.790999999999997</c:v>
                </c:pt>
                <c:pt idx="14">
                  <c:v>57.741999999999997</c:v>
                </c:pt>
                <c:pt idx="15">
                  <c:v>38.416000000000004</c:v>
                </c:pt>
                <c:pt idx="16">
                  <c:v>23.866999999999997</c:v>
                </c:pt>
                <c:pt idx="17">
                  <c:v>16.283000000000001</c:v>
                </c:pt>
                <c:pt idx="18">
                  <c:v>20.872</c:v>
                </c:pt>
                <c:pt idx="19">
                  <c:v>12.293000000000001</c:v>
                </c:pt>
                <c:pt idx="20">
                  <c:v>15.998000000000001</c:v>
                </c:pt>
                <c:pt idx="21">
                  <c:v>30.48</c:v>
                </c:pt>
                <c:pt idx="22">
                  <c:v>19.542999999999999</c:v>
                </c:pt>
                <c:pt idx="23">
                  <c:v>24.336000000000002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3419848"/>
        <c:axId val="4134202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30.280999999999999</c:v>
                </c:pt>
                <c:pt idx="13">
                  <c:v>64.417000000000016</c:v>
                </c:pt>
                <c:pt idx="14">
                  <c:v>58.811000000000007</c:v>
                </c:pt>
                <c:pt idx="15">
                  <c:v>53.415999999999997</c:v>
                </c:pt>
                <c:pt idx="16">
                  <c:v>29.492999999999999</c:v>
                </c:pt>
                <c:pt idx="17">
                  <c:v>27.638999999999999</c:v>
                </c:pt>
                <c:pt idx="18">
                  <c:v>31.071999999999999</c:v>
                </c:pt>
                <c:pt idx="19">
                  <c:v>60.552000000000007</c:v>
                </c:pt>
                <c:pt idx="20">
                  <c:v>44.668999999999997</c:v>
                </c:pt>
                <c:pt idx="21">
                  <c:v>35.683999999999997</c:v>
                </c:pt>
                <c:pt idx="22">
                  <c:v>36.252000000000002</c:v>
                </c:pt>
                <c:pt idx="23">
                  <c:v>37.342999999999996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419848"/>
        <c:axId val="4134202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66.89</c:v>
                </c:pt>
                <c:pt idx="13">
                  <c:v>74.75</c:v>
                </c:pt>
                <c:pt idx="14">
                  <c:v>74.14</c:v>
                </c:pt>
                <c:pt idx="15">
                  <c:v>81.89</c:v>
                </c:pt>
                <c:pt idx="16">
                  <c:v>75.5</c:v>
                </c:pt>
                <c:pt idx="17">
                  <c:v>76.819999999999993</c:v>
                </c:pt>
                <c:pt idx="18">
                  <c:v>86.39</c:v>
                </c:pt>
                <c:pt idx="19">
                  <c:v>96.96</c:v>
                </c:pt>
                <c:pt idx="20">
                  <c:v>89.89</c:v>
                </c:pt>
                <c:pt idx="21">
                  <c:v>84.04</c:v>
                </c:pt>
                <c:pt idx="22">
                  <c:v>77.989999999999995</c:v>
                </c:pt>
                <c:pt idx="23">
                  <c:v>76.55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421024"/>
        <c:axId val="413420632"/>
      </c:lineChart>
      <c:catAx>
        <c:axId val="413419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420240"/>
        <c:crosses val="autoZero"/>
        <c:auto val="1"/>
        <c:lblAlgn val="ctr"/>
        <c:lblOffset val="100"/>
        <c:noMultiLvlLbl val="0"/>
      </c:catAx>
      <c:valAx>
        <c:axId val="41342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419848"/>
        <c:crosses val="autoZero"/>
        <c:crossBetween val="between"/>
      </c:valAx>
      <c:valAx>
        <c:axId val="413420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421024"/>
        <c:crosses val="max"/>
        <c:crossBetween val="between"/>
      </c:valAx>
      <c:catAx>
        <c:axId val="413421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420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131.40700000000001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350.07800000000003</v>
          </cell>
        </row>
        <row r="31">
          <cell r="C31">
            <v>27.32</v>
          </cell>
        </row>
        <row r="32">
          <cell r="C32">
            <v>0</v>
          </cell>
        </row>
        <row r="33">
          <cell r="C33">
            <v>0.82400000000000007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107.13</v>
          </cell>
        </row>
        <row r="39">
          <cell r="C39">
            <v>5.6950000000000003</v>
          </cell>
        </row>
        <row r="40">
          <cell r="C40">
            <v>363.7109999999999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33.092999999999996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66.89</v>
          </cell>
          <cell r="O7">
            <v>74.75</v>
          </cell>
          <cell r="P7">
            <v>74.14</v>
          </cell>
          <cell r="Q7">
            <v>81.89</v>
          </cell>
          <cell r="R7">
            <v>75.5</v>
          </cell>
          <cell r="S7">
            <v>76.819999999999993</v>
          </cell>
          <cell r="T7">
            <v>86.39</v>
          </cell>
          <cell r="U7">
            <v>96.96</v>
          </cell>
          <cell r="V7">
            <v>89.89</v>
          </cell>
          <cell r="W7">
            <v>84.04</v>
          </cell>
          <cell r="X7">
            <v>77.989999999999995</v>
          </cell>
          <cell r="Y7">
            <v>76.55</v>
          </cell>
        </row>
        <row r="37">
          <cell r="O37">
            <v>3.6259999999999999</v>
          </cell>
          <cell r="P37">
            <v>1.069</v>
          </cell>
          <cell r="Q37">
            <v>15</v>
          </cell>
          <cell r="R37">
            <v>5.6260000000000003</v>
          </cell>
          <cell r="S37">
            <v>9.1460000000000008</v>
          </cell>
          <cell r="T37">
            <v>7.99</v>
          </cell>
          <cell r="U37">
            <v>43.679000000000002</v>
          </cell>
          <cell r="V37">
            <v>24.091000000000001</v>
          </cell>
          <cell r="W37">
            <v>0.624</v>
          </cell>
          <cell r="X37">
            <v>12.129</v>
          </cell>
          <cell r="Y37">
            <v>8.4269999999999996</v>
          </cell>
        </row>
        <row r="59">
          <cell r="N59">
            <v>29.456999999999997</v>
          </cell>
          <cell r="O59">
            <v>60.790999999999997</v>
          </cell>
          <cell r="P59">
            <v>57.741999999999997</v>
          </cell>
          <cell r="Q59">
            <v>38.416000000000004</v>
          </cell>
          <cell r="R59">
            <v>23.866999999999997</v>
          </cell>
          <cell r="S59">
            <v>16.283000000000001</v>
          </cell>
          <cell r="T59">
            <v>20.872</v>
          </cell>
          <cell r="U59">
            <v>12.293000000000001</v>
          </cell>
          <cell r="V59">
            <v>15.998000000000001</v>
          </cell>
          <cell r="W59">
            <v>30.48</v>
          </cell>
          <cell r="X59">
            <v>19.542999999999999</v>
          </cell>
          <cell r="Y59">
            <v>24.336000000000002</v>
          </cell>
        </row>
        <row r="64">
          <cell r="S64">
            <v>2.21</v>
          </cell>
          <cell r="T64">
            <v>2.21</v>
          </cell>
          <cell r="U64">
            <v>4.58</v>
          </cell>
          <cell r="V64">
            <v>4.58</v>
          </cell>
          <cell r="W64">
            <v>4.58</v>
          </cell>
          <cell r="X64">
            <v>4.58</v>
          </cell>
          <cell r="Y64">
            <v>4.58</v>
          </cell>
        </row>
        <row r="66">
          <cell r="N66">
            <v>0.82400000000000007</v>
          </cell>
        </row>
      </sheetData>
      <sheetData sheetId="17">
        <row r="59">
          <cell r="N59">
            <v>4</v>
          </cell>
          <cell r="O59">
            <v>4</v>
          </cell>
          <cell r="P59">
            <v>5</v>
          </cell>
          <cell r="Q59">
            <v>5</v>
          </cell>
          <cell r="R59">
            <v>5</v>
          </cell>
          <cell r="S59">
            <v>5</v>
          </cell>
          <cell r="T59">
            <v>2.39</v>
          </cell>
          <cell r="U59">
            <v>1.03</v>
          </cell>
          <cell r="V59">
            <v>0.69</v>
          </cell>
          <cell r="X59">
            <v>0.16900000000000001</v>
          </cell>
          <cell r="Y59">
            <v>0.81400000000000006</v>
          </cell>
        </row>
        <row r="64">
          <cell r="O64">
            <v>35.71</v>
          </cell>
          <cell r="P64">
            <v>35.71</v>
          </cell>
          <cell r="Q64">
            <v>35.71</v>
          </cell>
        </row>
        <row r="65">
          <cell r="N65">
            <v>2.738</v>
          </cell>
          <cell r="O65">
            <v>2.9569999999999999</v>
          </cell>
        </row>
        <row r="66">
          <cell r="N66">
            <v>23.542999999999999</v>
          </cell>
          <cell r="O66">
            <v>21.75</v>
          </cell>
          <cell r="P66">
            <v>18.100999999999999</v>
          </cell>
          <cell r="Q66">
            <v>12.706</v>
          </cell>
          <cell r="R66">
            <v>24.492999999999999</v>
          </cell>
          <cell r="S66">
            <v>22.638999999999999</v>
          </cell>
          <cell r="T66">
            <v>28.681999999999999</v>
          </cell>
          <cell r="U66">
            <v>59.522000000000006</v>
          </cell>
          <cell r="V66">
            <v>43.978999999999999</v>
          </cell>
          <cell r="W66">
            <v>35.683999999999997</v>
          </cell>
          <cell r="X66">
            <v>36.082999999999998</v>
          </cell>
          <cell r="Y66">
            <v>36.529000000000003</v>
          </cell>
        </row>
      </sheetData>
      <sheetData sheetId="18">
        <row r="7">
          <cell r="N7">
            <v>66.89</v>
          </cell>
          <cell r="O7">
            <v>74.75</v>
          </cell>
          <cell r="P7">
            <v>74.14</v>
          </cell>
          <cell r="Q7">
            <v>81.89</v>
          </cell>
          <cell r="R7">
            <v>75.5</v>
          </cell>
          <cell r="S7">
            <v>76.819999999999993</v>
          </cell>
          <cell r="T7">
            <v>86.39</v>
          </cell>
          <cell r="U7">
            <v>96.96</v>
          </cell>
          <cell r="V7">
            <v>89.89</v>
          </cell>
          <cell r="W7">
            <v>84.04</v>
          </cell>
          <cell r="X7">
            <v>77.989999999999995</v>
          </cell>
          <cell r="Y7">
            <v>76.55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VOLTERRA</v>
          </cell>
        </row>
        <row r="12">
          <cell r="A12" t="str">
            <v>VOLTON</v>
          </cell>
        </row>
        <row r="13">
          <cell r="A13" t="str">
            <v>COUPLING_CBS</v>
          </cell>
        </row>
        <row r="18">
          <cell r="A18" t="str">
            <v>DAPEEP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44308</v>
          </cell>
        </row>
        <row r="4">
          <cell r="B4">
            <v>44308</v>
          </cell>
        </row>
        <row r="5">
          <cell r="B5">
            <v>44308</v>
          </cell>
        </row>
        <row r="6">
          <cell r="B6">
            <v>44308</v>
          </cell>
        </row>
        <row r="7">
          <cell r="B7">
            <v>44308</v>
          </cell>
        </row>
        <row r="8">
          <cell r="B8">
            <v>44308</v>
          </cell>
        </row>
        <row r="9">
          <cell r="B9">
            <v>44308</v>
          </cell>
        </row>
        <row r="10">
          <cell r="B10">
            <v>44308</v>
          </cell>
        </row>
        <row r="11">
          <cell r="B11">
            <v>44308</v>
          </cell>
        </row>
        <row r="12">
          <cell r="B12">
            <v>44308</v>
          </cell>
        </row>
        <row r="13">
          <cell r="B13">
            <v>44308</v>
          </cell>
        </row>
        <row r="14">
          <cell r="B14">
            <v>44308</v>
          </cell>
        </row>
        <row r="15">
          <cell r="B15">
            <v>44308</v>
          </cell>
        </row>
        <row r="16">
          <cell r="B16">
            <v>44308</v>
          </cell>
        </row>
      </sheetData>
      <sheetData sheetId="41">
        <row r="2">
          <cell r="C2">
            <v>44314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30.280999999999999</v>
      </c>
      <c r="O4" s="18">
        <v>64.416999999999987</v>
      </c>
      <c r="P4" s="18">
        <v>58.811</v>
      </c>
      <c r="Q4" s="18">
        <v>53.416000000000004</v>
      </c>
      <c r="R4" s="18">
        <v>29.492999999999999</v>
      </c>
      <c r="S4" s="18">
        <v>27.639000000000003</v>
      </c>
      <c r="T4" s="18">
        <v>31.072000000000003</v>
      </c>
      <c r="U4" s="18">
        <v>60.552</v>
      </c>
      <c r="V4" s="18">
        <v>44.669000000000004</v>
      </c>
      <c r="W4" s="18">
        <v>35.684000000000005</v>
      </c>
      <c r="X4" s="18">
        <v>36.252000000000002</v>
      </c>
      <c r="Y4" s="18">
        <v>37.343000000000004</v>
      </c>
      <c r="Z4" s="19"/>
      <c r="AA4" s="20">
        <f>SUM(B4:Z4)</f>
        <v>509.62900000000002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66.89</v>
      </c>
      <c r="O7" s="28">
        <v>74.75</v>
      </c>
      <c r="P7" s="28">
        <v>74.14</v>
      </c>
      <c r="Q7" s="28">
        <v>81.89</v>
      </c>
      <c r="R7" s="28">
        <v>75.5</v>
      </c>
      <c r="S7" s="28">
        <v>76.819999999999993</v>
      </c>
      <c r="T7" s="28">
        <v>86.39</v>
      </c>
      <c r="U7" s="28">
        <v>96.96</v>
      </c>
      <c r="V7" s="28">
        <v>89.89</v>
      </c>
      <c r="W7" s="28">
        <v>84.04</v>
      </c>
      <c r="X7" s="28">
        <v>77.989999999999995</v>
      </c>
      <c r="Y7" s="28">
        <v>76.55</v>
      </c>
      <c r="Z7" s="29"/>
      <c r="AA7" s="30">
        <f>IF(SUM(GR_MAINLAND_MCP_SUM_SELL)&lt;&gt;0,AVERAGEIF(GR_MAINLAND_MCP_SUM_SELL,"&lt;&gt;"""),"")</f>
        <v>80.150833333333324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3.6259999999999999</v>
      </c>
      <c r="P11" s="47">
        <v>1.069</v>
      </c>
      <c r="Q11" s="47">
        <v>15</v>
      </c>
      <c r="R11" s="47">
        <v>5.6260000000000003</v>
      </c>
      <c r="S11" s="47">
        <v>9.1460000000000008</v>
      </c>
      <c r="T11" s="47">
        <v>7.99</v>
      </c>
      <c r="U11" s="47">
        <v>43.679000000000002</v>
      </c>
      <c r="V11" s="47">
        <v>24.091000000000001</v>
      </c>
      <c r="W11" s="47">
        <v>0.624</v>
      </c>
      <c r="X11" s="47">
        <v>12.129</v>
      </c>
      <c r="Y11" s="47">
        <v>8.4269999999999996</v>
      </c>
      <c r="Z11" s="48"/>
      <c r="AA11" s="49">
        <f>SUM(B11:Z11)</f>
        <v>131.40700000000001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29.456999999999997</v>
      </c>
      <c r="O13" s="52">
        <v>60.790999999999997</v>
      </c>
      <c r="P13" s="52">
        <v>57.741999999999997</v>
      </c>
      <c r="Q13" s="52">
        <v>38.416000000000004</v>
      </c>
      <c r="R13" s="52">
        <v>23.866999999999997</v>
      </c>
      <c r="S13" s="52">
        <v>16.283000000000001</v>
      </c>
      <c r="T13" s="52">
        <v>20.872</v>
      </c>
      <c r="U13" s="52">
        <v>12.293000000000001</v>
      </c>
      <c r="V13" s="52">
        <v>15.998000000000001</v>
      </c>
      <c r="W13" s="52">
        <v>30.48</v>
      </c>
      <c r="X13" s="52">
        <v>19.542999999999999</v>
      </c>
      <c r="Y13" s="52">
        <v>24.336000000000002</v>
      </c>
      <c r="Z13" s="53"/>
      <c r="AA13" s="54">
        <f>SUM(B13:Z13)</f>
        <v>350.07800000000003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29.456999999999997</v>
      </c>
      <c r="O14" s="57">
        <f t="shared" si="0"/>
        <v>64.417000000000002</v>
      </c>
      <c r="P14" s="57">
        <f t="shared" si="0"/>
        <v>58.811</v>
      </c>
      <c r="Q14" s="57">
        <f t="shared" si="0"/>
        <v>53.416000000000004</v>
      </c>
      <c r="R14" s="57">
        <f t="shared" si="0"/>
        <v>29.492999999999999</v>
      </c>
      <c r="S14" s="57">
        <f t="shared" si="0"/>
        <v>25.429000000000002</v>
      </c>
      <c r="T14" s="57">
        <f t="shared" si="0"/>
        <v>28.862000000000002</v>
      </c>
      <c r="U14" s="57">
        <f t="shared" si="0"/>
        <v>55.972000000000001</v>
      </c>
      <c r="V14" s="57">
        <f t="shared" si="0"/>
        <v>40.088999999999999</v>
      </c>
      <c r="W14" s="57">
        <f t="shared" si="0"/>
        <v>31.103999999999999</v>
      </c>
      <c r="X14" s="57">
        <f t="shared" si="0"/>
        <v>31.671999999999997</v>
      </c>
      <c r="Y14" s="57">
        <f t="shared" si="0"/>
        <v>32.763000000000005</v>
      </c>
      <c r="Z14" s="58" t="str">
        <f t="shared" si="0"/>
        <v/>
      </c>
      <c r="AA14" s="59">
        <f>SUM(AA9:AA13)</f>
        <v>481.48500000000001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2.21</v>
      </c>
      <c r="T17" s="67">
        <v>2.21</v>
      </c>
      <c r="U17" s="67">
        <v>4.58</v>
      </c>
      <c r="V17" s="67">
        <v>4.58</v>
      </c>
      <c r="W17" s="67">
        <v>4.58</v>
      </c>
      <c r="X17" s="67">
        <v>4.58</v>
      </c>
      <c r="Y17" s="67">
        <v>4.58</v>
      </c>
      <c r="Z17" s="68"/>
      <c r="AA17" s="69">
        <f>SUM(B17:Z17)</f>
        <v>27.32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0.82400000000000007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0.82400000000000007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0.82400000000000007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2.21</v>
      </c>
      <c r="T22" s="83">
        <f t="shared" si="1"/>
        <v>2.21</v>
      </c>
      <c r="U22" s="83">
        <f t="shared" si="1"/>
        <v>4.58</v>
      </c>
      <c r="V22" s="83">
        <f t="shared" si="1"/>
        <v>4.58</v>
      </c>
      <c r="W22" s="83">
        <f t="shared" si="1"/>
        <v>4.58</v>
      </c>
      <c r="X22" s="83">
        <f t="shared" si="1"/>
        <v>4.58</v>
      </c>
      <c r="Y22" s="83">
        <f t="shared" si="1"/>
        <v>4.58</v>
      </c>
      <c r="Z22" s="84" t="str">
        <f t="shared" si="1"/>
        <v/>
      </c>
      <c r="AA22" s="85">
        <f>SUM(AA17:AA21)</f>
        <v>28.144000000000002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30.280999999999999</v>
      </c>
      <c r="O26" s="72">
        <v>64.417000000000002</v>
      </c>
      <c r="P26" s="72">
        <v>58.811</v>
      </c>
      <c r="Q26" s="72">
        <v>53.415999999999997</v>
      </c>
      <c r="R26" s="72">
        <v>29.492999999999999</v>
      </c>
      <c r="S26" s="72">
        <v>27.638999999999999</v>
      </c>
      <c r="T26" s="72">
        <v>31.071999999999999</v>
      </c>
      <c r="U26" s="72">
        <v>60.552</v>
      </c>
      <c r="V26" s="72">
        <v>44.668999999999997</v>
      </c>
      <c r="W26" s="72">
        <v>35.683999999999997</v>
      </c>
      <c r="X26" s="72">
        <v>36.252000000000002</v>
      </c>
      <c r="Y26" s="72">
        <v>37.343000000000004</v>
      </c>
      <c r="Z26" s="73"/>
      <c r="AA26" s="74">
        <f>SUM(B26:Z26)</f>
        <v>509.62900000000002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30.280999999999999</v>
      </c>
      <c r="O28" s="57">
        <f t="shared" si="2"/>
        <v>64.417000000000002</v>
      </c>
      <c r="P28" s="57">
        <f t="shared" si="2"/>
        <v>58.811</v>
      </c>
      <c r="Q28" s="57">
        <f t="shared" si="2"/>
        <v>53.415999999999997</v>
      </c>
      <c r="R28" s="57">
        <f t="shared" si="2"/>
        <v>29.492999999999999</v>
      </c>
      <c r="S28" s="57">
        <f t="shared" si="2"/>
        <v>27.638999999999999</v>
      </c>
      <c r="T28" s="57">
        <f t="shared" si="2"/>
        <v>31.071999999999999</v>
      </c>
      <c r="U28" s="57">
        <f t="shared" si="2"/>
        <v>60.552</v>
      </c>
      <c r="V28" s="57">
        <f t="shared" si="2"/>
        <v>44.668999999999997</v>
      </c>
      <c r="W28" s="57">
        <f t="shared" si="2"/>
        <v>35.683999999999997</v>
      </c>
      <c r="X28" s="57">
        <f t="shared" si="2"/>
        <v>36.252000000000002</v>
      </c>
      <c r="Y28" s="57">
        <f t="shared" si="2"/>
        <v>37.343000000000004</v>
      </c>
      <c r="Z28" s="58" t="str">
        <f t="shared" si="2"/>
        <v/>
      </c>
      <c r="AA28" s="59">
        <f>SUM(AA25:AA27)</f>
        <v>509.62900000000002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30.280999999999999</v>
      </c>
      <c r="O47" s="83">
        <f t="shared" si="8"/>
        <v>64.417000000000002</v>
      </c>
      <c r="P47" s="83">
        <f t="shared" si="8"/>
        <v>58.811</v>
      </c>
      <c r="Q47" s="83">
        <f t="shared" si="8"/>
        <v>53.416000000000004</v>
      </c>
      <c r="R47" s="83">
        <f t="shared" si="8"/>
        <v>29.492999999999999</v>
      </c>
      <c r="S47" s="83">
        <f t="shared" si="8"/>
        <v>27.639000000000003</v>
      </c>
      <c r="T47" s="83">
        <f t="shared" si="8"/>
        <v>31.072000000000003</v>
      </c>
      <c r="U47" s="83">
        <f t="shared" si="8"/>
        <v>60.552</v>
      </c>
      <c r="V47" s="83">
        <f t="shared" si="8"/>
        <v>44.668999999999997</v>
      </c>
      <c r="W47" s="83">
        <f t="shared" si="8"/>
        <v>35.683999999999997</v>
      </c>
      <c r="X47" s="83">
        <f t="shared" si="8"/>
        <v>36.251999999999995</v>
      </c>
      <c r="Y47" s="83">
        <f t="shared" si="8"/>
        <v>37.343000000000004</v>
      </c>
      <c r="Z47" s="84" t="str">
        <f t="shared" si="8"/>
        <v/>
      </c>
      <c r="AA47" s="100">
        <f>SUM(B47:Z47)</f>
        <v>509.62900000000002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30.280999999999999</v>
      </c>
      <c r="O4" s="18">
        <v>64.417000000000016</v>
      </c>
      <c r="P4" s="18">
        <v>58.811000000000007</v>
      </c>
      <c r="Q4" s="18">
        <v>53.415999999999997</v>
      </c>
      <c r="R4" s="18">
        <v>29.492999999999999</v>
      </c>
      <c r="S4" s="18">
        <v>27.638999999999999</v>
      </c>
      <c r="T4" s="18">
        <v>31.071999999999999</v>
      </c>
      <c r="U4" s="18">
        <v>60.552000000000007</v>
      </c>
      <c r="V4" s="18">
        <v>44.668999999999997</v>
      </c>
      <c r="W4" s="18">
        <v>35.683999999999997</v>
      </c>
      <c r="X4" s="18">
        <v>36.252000000000002</v>
      </c>
      <c r="Y4" s="18">
        <v>37.342999999999996</v>
      </c>
      <c r="Z4" s="19"/>
      <c r="AA4" s="20">
        <f>SUM(B4:Z4)</f>
        <v>509.62900000000002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66.89</v>
      </c>
      <c r="O7" s="28">
        <v>74.75</v>
      </c>
      <c r="P7" s="28">
        <v>74.14</v>
      </c>
      <c r="Q7" s="28">
        <v>81.89</v>
      </c>
      <c r="R7" s="28">
        <v>75.5</v>
      </c>
      <c r="S7" s="28">
        <v>76.819999999999993</v>
      </c>
      <c r="T7" s="28">
        <v>86.39</v>
      </c>
      <c r="U7" s="28">
        <v>96.96</v>
      </c>
      <c r="V7" s="28">
        <v>89.89</v>
      </c>
      <c r="W7" s="28">
        <v>84.04</v>
      </c>
      <c r="X7" s="28">
        <v>77.989999999999995</v>
      </c>
      <c r="Y7" s="28">
        <v>76.55</v>
      </c>
      <c r="Z7" s="29"/>
      <c r="AA7" s="30">
        <v>80.150833333333324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</v>
      </c>
      <c r="O13" s="52">
        <v>4</v>
      </c>
      <c r="P13" s="52">
        <v>5</v>
      </c>
      <c r="Q13" s="52">
        <v>5</v>
      </c>
      <c r="R13" s="52">
        <v>5</v>
      </c>
      <c r="S13" s="52">
        <v>5</v>
      </c>
      <c r="T13" s="52">
        <v>2.39</v>
      </c>
      <c r="U13" s="52">
        <v>1.03</v>
      </c>
      <c r="V13" s="52">
        <v>0.69</v>
      </c>
      <c r="W13" s="52"/>
      <c r="X13" s="52">
        <v>0.16900000000000001</v>
      </c>
      <c r="Y13" s="52">
        <v>0.81400000000000006</v>
      </c>
      <c r="Z13" s="53"/>
      <c r="AA13" s="54">
        <f>SUM(B13:Z13)</f>
        <v>33.092999999999996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</v>
      </c>
      <c r="O14" s="57">
        <f t="shared" si="0"/>
        <v>4</v>
      </c>
      <c r="P14" s="57">
        <f t="shared" si="0"/>
        <v>5</v>
      </c>
      <c r="Q14" s="57">
        <f t="shared" si="0"/>
        <v>5</v>
      </c>
      <c r="R14" s="57">
        <f t="shared" si="0"/>
        <v>5</v>
      </c>
      <c r="S14" s="57">
        <f t="shared" si="0"/>
        <v>5</v>
      </c>
      <c r="T14" s="57">
        <f t="shared" si="0"/>
        <v>2.39</v>
      </c>
      <c r="U14" s="57">
        <f t="shared" si="0"/>
        <v>1.03</v>
      </c>
      <c r="V14" s="57">
        <f t="shared" si="0"/>
        <v>0.69</v>
      </c>
      <c r="W14" s="57">
        <f t="shared" si="0"/>
        <v>0</v>
      </c>
      <c r="X14" s="57">
        <f t="shared" si="0"/>
        <v>0.16900000000000001</v>
      </c>
      <c r="Y14" s="57">
        <f t="shared" si="0"/>
        <v>0.81400000000000006</v>
      </c>
      <c r="Z14" s="58" t="str">
        <f t="shared" si="0"/>
        <v/>
      </c>
      <c r="AA14" s="59">
        <f>SUM(AA9:AA13)</f>
        <v>33.092999999999996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35.71</v>
      </c>
      <c r="P17" s="67">
        <v>35.71</v>
      </c>
      <c r="Q17" s="67">
        <v>35.71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107.13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2.738</v>
      </c>
      <c r="O18" s="72">
        <v>2.9569999999999999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5.6950000000000003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23.542999999999999</v>
      </c>
      <c r="O19" s="76">
        <v>21.75</v>
      </c>
      <c r="P19" s="76">
        <v>18.100999999999999</v>
      </c>
      <c r="Q19" s="76">
        <v>12.706</v>
      </c>
      <c r="R19" s="76">
        <v>24.492999999999999</v>
      </c>
      <c r="S19" s="76">
        <v>22.638999999999999</v>
      </c>
      <c r="T19" s="76">
        <v>28.681999999999999</v>
      </c>
      <c r="U19" s="76">
        <v>59.522000000000006</v>
      </c>
      <c r="V19" s="76">
        <v>43.978999999999999</v>
      </c>
      <c r="W19" s="76">
        <v>35.683999999999997</v>
      </c>
      <c r="X19" s="76">
        <v>36.082999999999998</v>
      </c>
      <c r="Y19" s="76">
        <v>36.529000000000003</v>
      </c>
      <c r="Z19" s="73"/>
      <c r="AA19" s="74">
        <f>SUM(B19:Z19)</f>
        <v>363.7109999999999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26.280999999999999</v>
      </c>
      <c r="O22" s="83">
        <f t="shared" si="1"/>
        <v>60.417000000000002</v>
      </c>
      <c r="P22" s="83">
        <f t="shared" si="1"/>
        <v>53.811</v>
      </c>
      <c r="Q22" s="83">
        <f t="shared" si="1"/>
        <v>48.415999999999997</v>
      </c>
      <c r="R22" s="83">
        <f t="shared" si="1"/>
        <v>24.492999999999999</v>
      </c>
      <c r="S22" s="83">
        <f t="shared" si="1"/>
        <v>22.638999999999999</v>
      </c>
      <c r="T22" s="83">
        <f t="shared" si="1"/>
        <v>28.681999999999999</v>
      </c>
      <c r="U22" s="83">
        <f t="shared" si="1"/>
        <v>59.522000000000006</v>
      </c>
      <c r="V22" s="83">
        <f t="shared" si="1"/>
        <v>43.978999999999999</v>
      </c>
      <c r="W22" s="83">
        <f t="shared" si="1"/>
        <v>35.683999999999997</v>
      </c>
      <c r="X22" s="83">
        <f t="shared" si="1"/>
        <v>36.082999999999998</v>
      </c>
      <c r="Y22" s="83">
        <f t="shared" si="1"/>
        <v>36.529000000000003</v>
      </c>
      <c r="Z22" s="84">
        <f t="shared" si="1"/>
        <v>0</v>
      </c>
      <c r="AA22" s="85">
        <f t="shared" si="1"/>
        <v>476.53599999999989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30.280999999999999</v>
      </c>
      <c r="O26" s="72">
        <v>64.417000000000002</v>
      </c>
      <c r="P26" s="72">
        <v>58.811</v>
      </c>
      <c r="Q26" s="72">
        <v>53.415999999999997</v>
      </c>
      <c r="R26" s="72">
        <v>29.492999999999999</v>
      </c>
      <c r="S26" s="72">
        <v>27.638999999999999</v>
      </c>
      <c r="T26" s="72">
        <v>31.071999999999999</v>
      </c>
      <c r="U26" s="72">
        <v>60.552</v>
      </c>
      <c r="V26" s="72">
        <v>44.668999999999997</v>
      </c>
      <c r="W26" s="72">
        <v>35.683999999999997</v>
      </c>
      <c r="X26" s="72">
        <v>36.252000000000002</v>
      </c>
      <c r="Y26" s="72">
        <v>37.343000000000004</v>
      </c>
      <c r="Z26" s="73"/>
      <c r="AA26" s="74">
        <f>SUM(B26:Z26)</f>
        <v>509.62900000000002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30.280999999999999</v>
      </c>
      <c r="O28" s="57">
        <f t="shared" si="2"/>
        <v>64.417000000000002</v>
      </c>
      <c r="P28" s="57">
        <f t="shared" si="2"/>
        <v>58.811</v>
      </c>
      <c r="Q28" s="57">
        <f t="shared" si="2"/>
        <v>53.415999999999997</v>
      </c>
      <c r="R28" s="57">
        <f t="shared" si="2"/>
        <v>29.492999999999999</v>
      </c>
      <c r="S28" s="57">
        <f t="shared" si="2"/>
        <v>27.638999999999999</v>
      </c>
      <c r="T28" s="57">
        <f t="shared" si="2"/>
        <v>31.071999999999999</v>
      </c>
      <c r="U28" s="57">
        <f t="shared" si="2"/>
        <v>60.552</v>
      </c>
      <c r="V28" s="57">
        <f t="shared" si="2"/>
        <v>44.668999999999997</v>
      </c>
      <c r="W28" s="57">
        <f t="shared" si="2"/>
        <v>35.683999999999997</v>
      </c>
      <c r="X28" s="57">
        <f t="shared" si="2"/>
        <v>36.252000000000002</v>
      </c>
      <c r="Y28" s="57">
        <f t="shared" si="2"/>
        <v>37.343000000000004</v>
      </c>
      <c r="Z28" s="58">
        <f t="shared" si="2"/>
        <v>0</v>
      </c>
      <c r="AA28" s="59">
        <f t="shared" si="2"/>
        <v>509.62900000000002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30.280999999999999</v>
      </c>
      <c r="O47" s="83">
        <f t="shared" si="8"/>
        <v>64.417000000000002</v>
      </c>
      <c r="P47" s="83">
        <f t="shared" si="8"/>
        <v>58.811</v>
      </c>
      <c r="Q47" s="83">
        <f t="shared" si="8"/>
        <v>53.415999999999997</v>
      </c>
      <c r="R47" s="83">
        <f t="shared" si="8"/>
        <v>29.492999999999999</v>
      </c>
      <c r="S47" s="83">
        <f t="shared" si="8"/>
        <v>27.638999999999999</v>
      </c>
      <c r="T47" s="83">
        <f t="shared" si="8"/>
        <v>31.071999999999999</v>
      </c>
      <c r="U47" s="83">
        <f t="shared" si="8"/>
        <v>60.552000000000007</v>
      </c>
      <c r="V47" s="83">
        <f t="shared" si="8"/>
        <v>44.668999999999997</v>
      </c>
      <c r="W47" s="83">
        <f t="shared" si="8"/>
        <v>35.683999999999997</v>
      </c>
      <c r="X47" s="83">
        <f t="shared" si="8"/>
        <v>36.251999999999995</v>
      </c>
      <c r="Y47" s="83">
        <f t="shared" si="8"/>
        <v>37.343000000000004</v>
      </c>
      <c r="Z47" s="84">
        <f t="shared" si="8"/>
        <v>0</v>
      </c>
      <c r="AA47" s="100">
        <f>SUM(B47:Z47)</f>
        <v>509.62900000000002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2021-04-26T08:22:42Z</dcterms:created>
  <dcterms:modified xsi:type="dcterms:W3CDTF">2021-04-26T08:22:42Z</dcterms:modified>
</cp:coreProperties>
</file>