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<sst xmlns="http://schemas.openxmlformats.org/spreadsheetml/2006/main" count="110" uniqueCount="50">
  <si>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25/04/2021 11:22:45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</si>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</sst>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15.747999999999999</c:v>
                </c:pt>
                <c:pt idx="13">
                  <c:v>28.545000000000002</c:v>
                </c:pt>
                <c:pt idx="14">
                  <c:v>30.591999999999999</c:v>
                </c:pt>
                <c:pt idx="15">
                  <c:v>17.459</c:v>
                </c:pt>
                <c:pt idx="16">
                  <c:v>8.9450000000000003</c:v>
                </c:pt>
                <c:pt idx="17">
                  <c:v>11.686</c:v>
                </c:pt>
                <c:pt idx="18">
                  <c:v>8.5579999999999998</c:v>
                </c:pt>
                <c:pt idx="19">
                  <c:v>9.7789999999999999</c:v>
                </c:pt>
                <c:pt idx="20">
                  <c:v>12.731</c:v>
                </c:pt>
                <c:pt idx="21">
                  <c:v>12.16</c:v>
                </c:pt>
                <c:pt idx="22">
                  <c:v>10.279</c:v>
                </c:pt>
                <c:pt idx="23">
                  <c:v>17.036999999999999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2145856"/>
        <c:axId val="2721462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20.260999999999999</c:v>
                </c:pt>
                <c:pt idx="13">
                  <c:v>30.766000000000002</c:v>
                </c:pt>
                <c:pt idx="14">
                  <c:v>31.24</c:v>
                </c:pt>
                <c:pt idx="15">
                  <c:v>17.974000000000004</c:v>
                </c:pt>
                <c:pt idx="16">
                  <c:v>12.924000000000001</c:v>
                </c:pt>
                <c:pt idx="17">
                  <c:v>18.791</c:v>
                </c:pt>
                <c:pt idx="18">
                  <c:v>20.131</c:v>
                </c:pt>
                <c:pt idx="19">
                  <c:v>13.554</c:v>
                </c:pt>
                <c:pt idx="20">
                  <c:v>13.125999999999999</c:v>
                </c:pt>
                <c:pt idx="21">
                  <c:v>12.175999999999998</c:v>
                </c:pt>
                <c:pt idx="22">
                  <c:v>10.461</c:v>
                </c:pt>
                <c:pt idx="23">
                  <c:v>20.032999999999998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145856"/>
        <c:axId val="2721462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51.94</c:v>
                </c:pt>
                <c:pt idx="13">
                  <c:v>21.19</c:v>
                </c:pt>
                <c:pt idx="14">
                  <c:v>22.65</c:v>
                </c:pt>
                <c:pt idx="15">
                  <c:v>30</c:v>
                </c:pt>
                <c:pt idx="16">
                  <c:v>38.94</c:v>
                </c:pt>
                <c:pt idx="17">
                  <c:v>53.82</c:v>
                </c:pt>
                <c:pt idx="18">
                  <c:v>56.56</c:v>
                </c:pt>
                <c:pt idx="19">
                  <c:v>72.91</c:v>
                </c:pt>
                <c:pt idx="20">
                  <c:v>74.02</c:v>
                </c:pt>
                <c:pt idx="21">
                  <c:v>61.77</c:v>
                </c:pt>
                <c:pt idx="22">
                  <c:v>62.42</c:v>
                </c:pt>
                <c:pt idx="23">
                  <c:v>62.37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147032"/>
        <c:axId val="272146640"/>
      </c:lineChart>
      <c:catAx>
        <c:axId val="272145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146248"/>
        <c:crosses val="autoZero"/>
        <c:auto val="1"/>
        <c:lblAlgn val="ctr"/>
        <c:lblOffset val="100"/>
        <c:noMultiLvlLbl val="0"/>
      </c:catAx>
      <c:valAx>
        <c:axId val="272146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145856"/>
        <c:crosses val="autoZero"/>
        <c:crossBetween val="between"/>
      </c:valAx>
      <c:valAx>
        <c:axId val="272146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147032"/>
        <c:crosses val="max"/>
        <c:crossBetween val="between"/>
      </c:valAx>
      <c:catAx>
        <c:axId val="272147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2146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183.51899999999998</v>
          </cell>
        </row>
        <row r="31">
          <cell r="C31">
            <v>0</v>
          </cell>
        </row>
        <row r="32">
          <cell r="C32">
            <v>8.6000000000000007E-2</v>
          </cell>
        </row>
        <row r="33">
          <cell r="C33">
            <v>37.832000000000001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44.355000000000004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177.08199999999999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51.94</v>
          </cell>
          <cell r="O7">
            <v>21.19</v>
          </cell>
          <cell r="P7">
            <v>22.65</v>
          </cell>
          <cell r="Q7">
            <v>30</v>
          </cell>
          <cell r="R7">
            <v>38.94</v>
          </cell>
          <cell r="S7">
            <v>53.82</v>
          </cell>
          <cell r="T7">
            <v>56.56</v>
          </cell>
          <cell r="U7">
            <v>72.91</v>
          </cell>
          <cell r="V7">
            <v>74.02</v>
          </cell>
          <cell r="W7">
            <v>61.77</v>
          </cell>
          <cell r="X7">
            <v>62.42</v>
          </cell>
          <cell r="Y7">
            <v>62.37</v>
          </cell>
        </row>
        <row r="59">
          <cell r="N59">
            <v>15.747999999999999</v>
          </cell>
          <cell r="O59">
            <v>28.545000000000002</v>
          </cell>
          <cell r="P59">
            <v>30.591999999999999</v>
          </cell>
          <cell r="Q59">
            <v>17.459</v>
          </cell>
          <cell r="R59">
            <v>8.9450000000000003</v>
          </cell>
          <cell r="S59">
            <v>11.686</v>
          </cell>
          <cell r="T59">
            <v>8.5579999999999998</v>
          </cell>
          <cell r="U59">
            <v>9.7789999999999999</v>
          </cell>
          <cell r="V59">
            <v>12.731</v>
          </cell>
          <cell r="W59">
            <v>12.16</v>
          </cell>
          <cell r="X59">
            <v>10.279</v>
          </cell>
          <cell r="Y59">
            <v>17.036999999999999</v>
          </cell>
        </row>
        <row r="65">
          <cell r="T65">
            <v>1.9E-2</v>
          </cell>
          <cell r="U65">
            <v>1.4999999999999999E-2</v>
          </cell>
          <cell r="V65">
            <v>1.6E-2</v>
          </cell>
          <cell r="W65">
            <v>1.6E-2</v>
          </cell>
          <cell r="X65">
            <v>0.02</v>
          </cell>
        </row>
        <row r="66">
          <cell r="N66">
            <v>4.5129999999999999</v>
          </cell>
          <cell r="O66">
            <v>2.2210000000000001</v>
          </cell>
          <cell r="P66">
            <v>0.64800000000000002</v>
          </cell>
          <cell r="Q66">
            <v>0.51500000000000001</v>
          </cell>
          <cell r="R66">
            <v>3.9790000000000001</v>
          </cell>
          <cell r="S66">
            <v>7.1050000000000004</v>
          </cell>
          <cell r="T66">
            <v>11.554000000000002</v>
          </cell>
          <cell r="U66">
            <v>3.76</v>
          </cell>
          <cell r="V66">
            <v>0.379</v>
          </cell>
          <cell r="X66">
            <v>0.16200000000000001</v>
          </cell>
          <cell r="Y66">
            <v>2.9959999999999996</v>
          </cell>
        </row>
      </sheetData>
      <sheetData sheetId="17">
        <row r="59">
          <cell r="N59">
            <v>20.260999999999999</v>
          </cell>
          <cell r="O59">
            <v>25.727999999999998</v>
          </cell>
          <cell r="P59">
            <v>24.935000000000002</v>
          </cell>
          <cell r="Q59">
            <v>11.666</v>
          </cell>
          <cell r="R59">
            <v>12.924000000000001</v>
          </cell>
          <cell r="S59">
            <v>18.791</v>
          </cell>
          <cell r="T59">
            <v>20.131</v>
          </cell>
          <cell r="U59">
            <v>10.367000000000001</v>
          </cell>
          <cell r="V59">
            <v>5.0399999999999991</v>
          </cell>
          <cell r="W59">
            <v>5.9359999999999999</v>
          </cell>
          <cell r="X59">
            <v>5.0009999999999994</v>
          </cell>
          <cell r="Y59">
            <v>16.302</v>
          </cell>
        </row>
        <row r="66">
          <cell r="O66">
            <v>5.0379999999999994</v>
          </cell>
          <cell r="P66">
            <v>6.3050000000000006</v>
          </cell>
          <cell r="Q66">
            <v>6.3079999999999989</v>
          </cell>
          <cell r="U66">
            <v>3.1869999999999998</v>
          </cell>
          <cell r="V66">
            <v>8.0860000000000003</v>
          </cell>
          <cell r="W66">
            <v>6.24</v>
          </cell>
          <cell r="X66">
            <v>5.46</v>
          </cell>
          <cell r="Y66">
            <v>3.7309999999999999</v>
          </cell>
        </row>
      </sheetData>
      <sheetData sheetId="18">
        <row r="7">
          <cell r="N7">
            <v>51.94</v>
          </cell>
          <cell r="O7">
            <v>21.19</v>
          </cell>
          <cell r="P7">
            <v>22.65</v>
          </cell>
          <cell r="Q7">
            <v>30</v>
          </cell>
          <cell r="R7">
            <v>38.94</v>
          </cell>
          <cell r="S7">
            <v>53.82</v>
          </cell>
          <cell r="T7">
            <v>56.56</v>
          </cell>
          <cell r="U7">
            <v>72.91</v>
          </cell>
          <cell r="V7">
            <v>74.02</v>
          </cell>
          <cell r="W7">
            <v>61.77</v>
          </cell>
          <cell r="X7">
            <v>62.42</v>
          </cell>
          <cell r="Y7">
            <v>62.37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44308</v>
          </cell>
        </row>
        <row r="4">
          <cell r="B4">
            <v>44308</v>
          </cell>
        </row>
        <row r="5">
          <cell r="B5">
            <v>44308</v>
          </cell>
        </row>
        <row r="6">
          <cell r="B6">
            <v>44308</v>
          </cell>
        </row>
        <row r="7">
          <cell r="B7">
            <v>44308</v>
          </cell>
        </row>
        <row r="8">
          <cell r="B8">
            <v>44308</v>
          </cell>
        </row>
        <row r="9">
          <cell r="B9">
            <v>44308</v>
          </cell>
        </row>
        <row r="10">
          <cell r="B10">
            <v>44308</v>
          </cell>
        </row>
        <row r="11">
          <cell r="B11">
            <v>44308</v>
          </cell>
        </row>
        <row r="12">
          <cell r="B12">
            <v>44308</v>
          </cell>
        </row>
        <row r="13">
          <cell r="B13">
            <v>44308</v>
          </cell>
        </row>
        <row r="14">
          <cell r="B14">
            <v>44308</v>
          </cell>
        </row>
        <row r="15">
          <cell r="B15">
            <v>44308</v>
          </cell>
        </row>
        <row r="16">
          <cell r="B16">
            <v>44308</v>
          </cell>
        </row>
      </sheetData>
      <sheetData sheetId="41">
        <row r="2">
          <cell r="C2">
            <v>44313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20.260999999999996</v>
      </c>
      <c r="O4" s="18">
        <v>30.766000000000002</v>
      </c>
      <c r="P4" s="18">
        <v>31.24</v>
      </c>
      <c r="Q4" s="18">
        <v>17.974</v>
      </c>
      <c r="R4" s="18">
        <v>12.923999999999999</v>
      </c>
      <c r="S4" s="18">
        <v>18.791</v>
      </c>
      <c r="T4" s="18">
        <v>20.131</v>
      </c>
      <c r="U4" s="18">
        <v>13.554</v>
      </c>
      <c r="V4" s="18">
        <v>13.125999999999999</v>
      </c>
      <c r="W4" s="18">
        <v>12.176</v>
      </c>
      <c r="X4" s="18">
        <v>10.461</v>
      </c>
      <c r="Y4" s="18">
        <v>20.032999999999998</v>
      </c>
      <c r="Z4" s="19"/>
      <c r="AA4" s="20">
        <f>SUM(B4:Z4)</f>
        <v>221.43699999999998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51.94</v>
      </c>
      <c r="O7" s="28">
        <v>21.19</v>
      </c>
      <c r="P7" s="28">
        <v>22.65</v>
      </c>
      <c r="Q7" s="28">
        <v>30</v>
      </c>
      <c r="R7" s="28">
        <v>38.94</v>
      </c>
      <c r="S7" s="28">
        <v>53.82</v>
      </c>
      <c r="T7" s="28">
        <v>56.56</v>
      </c>
      <c r="U7" s="28">
        <v>72.91</v>
      </c>
      <c r="V7" s="28">
        <v>74.02</v>
      </c>
      <c r="W7" s="28">
        <v>61.77</v>
      </c>
      <c r="X7" s="28">
        <v>62.42</v>
      </c>
      <c r="Y7" s="28">
        <v>62.37</v>
      </c>
      <c r="Z7" s="29"/>
      <c r="AA7" s="30">
        <f>IF(SUM(GR_MAINLAND_MCP_SUM_SELL)&lt;&gt;0,AVERAGEIF(GR_MAINLAND_MCP_SUM_SELL,"&lt;&gt;"""),"")</f>
        <v>50.715833333333329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15.747999999999999</v>
      </c>
      <c r="O13" s="52">
        <v>28.545000000000002</v>
      </c>
      <c r="P13" s="52">
        <v>30.591999999999999</v>
      </c>
      <c r="Q13" s="52">
        <v>17.459</v>
      </c>
      <c r="R13" s="52">
        <v>8.9450000000000003</v>
      </c>
      <c r="S13" s="52">
        <v>11.686</v>
      </c>
      <c r="T13" s="52">
        <v>8.5579999999999998</v>
      </c>
      <c r="U13" s="52">
        <v>9.7789999999999999</v>
      </c>
      <c r="V13" s="52">
        <v>12.731</v>
      </c>
      <c r="W13" s="52">
        <v>12.16</v>
      </c>
      <c r="X13" s="52">
        <v>10.279</v>
      </c>
      <c r="Y13" s="52">
        <v>17.036999999999999</v>
      </c>
      <c r="Z13" s="53"/>
      <c r="AA13" s="54">
        <f>SUM(B13:Z13)</f>
        <v>183.51899999999998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15.747999999999999</v>
      </c>
      <c r="O14" s="57">
        <f t="shared" si="0"/>
        <v>28.545000000000002</v>
      </c>
      <c r="P14" s="57">
        <f t="shared" si="0"/>
        <v>30.591999999999999</v>
      </c>
      <c r="Q14" s="57">
        <f t="shared" si="0"/>
        <v>17.459</v>
      </c>
      <c r="R14" s="57">
        <f t="shared" si="0"/>
        <v>8.9450000000000003</v>
      </c>
      <c r="S14" s="57">
        <f t="shared" si="0"/>
        <v>11.686</v>
      </c>
      <c r="T14" s="57">
        <f t="shared" si="0"/>
        <v>8.5579999999999998</v>
      </c>
      <c r="U14" s="57">
        <f t="shared" si="0"/>
        <v>9.7789999999999999</v>
      </c>
      <c r="V14" s="57">
        <f t="shared" si="0"/>
        <v>12.731</v>
      </c>
      <c r="W14" s="57">
        <f t="shared" si="0"/>
        <v>12.16</v>
      </c>
      <c r="X14" s="57">
        <f t="shared" si="0"/>
        <v>10.279</v>
      </c>
      <c r="Y14" s="57">
        <f t="shared" si="0"/>
        <v>17.036999999999999</v>
      </c>
      <c r="Z14" s="58" t="str">
        <f t="shared" si="0"/>
        <v/>
      </c>
      <c r="AA14" s="59">
        <f>SUM(AA9:AA13)</f>
        <v>183.51899999999998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1.9E-2</v>
      </c>
      <c r="U18" s="72">
        <v>1.4999999999999999E-2</v>
      </c>
      <c r="V18" s="72">
        <v>1.6E-2</v>
      </c>
      <c r="W18" s="72">
        <v>1.6E-2</v>
      </c>
      <c r="X18" s="72">
        <v>0.02</v>
      </c>
      <c r="Y18" s="72"/>
      <c r="Z18" s="73"/>
      <c r="AA18" s="74">
        <f>SUM(B18:Z18)</f>
        <v>8.6000000000000007E-2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4.5129999999999999</v>
      </c>
      <c r="O19" s="76">
        <v>2.2210000000000001</v>
      </c>
      <c r="P19" s="76">
        <v>0.64800000000000002</v>
      </c>
      <c r="Q19" s="76">
        <v>0.51500000000000001</v>
      </c>
      <c r="R19" s="76">
        <v>3.9790000000000001</v>
      </c>
      <c r="S19" s="76">
        <v>7.1050000000000004</v>
      </c>
      <c r="T19" s="76">
        <v>11.554000000000002</v>
      </c>
      <c r="U19" s="76">
        <v>3.76</v>
      </c>
      <c r="V19" s="76">
        <v>0.379</v>
      </c>
      <c r="W19" s="76"/>
      <c r="X19" s="76">
        <v>0.16200000000000001</v>
      </c>
      <c r="Y19" s="76">
        <v>2.9959999999999996</v>
      </c>
      <c r="Z19" s="73"/>
      <c r="AA19" s="74">
        <f>SUM(B19:Z19)</f>
        <v>37.832000000000001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4.5129999999999999</v>
      </c>
      <c r="O22" s="83">
        <f t="shared" si="1"/>
        <v>2.2210000000000001</v>
      </c>
      <c r="P22" s="83">
        <f t="shared" si="1"/>
        <v>0.64800000000000002</v>
      </c>
      <c r="Q22" s="83">
        <f t="shared" si="1"/>
        <v>0.51500000000000001</v>
      </c>
      <c r="R22" s="83">
        <f t="shared" si="1"/>
        <v>3.9790000000000001</v>
      </c>
      <c r="S22" s="83">
        <f t="shared" si="1"/>
        <v>7.1050000000000004</v>
      </c>
      <c r="T22" s="83">
        <f t="shared" si="1"/>
        <v>11.573000000000002</v>
      </c>
      <c r="U22" s="83">
        <f t="shared" si="1"/>
        <v>3.7749999999999999</v>
      </c>
      <c r="V22" s="83">
        <f t="shared" si="1"/>
        <v>0.39500000000000002</v>
      </c>
      <c r="W22" s="83">
        <f t="shared" si="1"/>
        <v>1.6E-2</v>
      </c>
      <c r="X22" s="83">
        <f t="shared" si="1"/>
        <v>0.182</v>
      </c>
      <c r="Y22" s="83">
        <f t="shared" si="1"/>
        <v>2.9959999999999996</v>
      </c>
      <c r="Z22" s="84" t="str">
        <f t="shared" si="1"/>
        <v/>
      </c>
      <c r="AA22" s="85">
        <f>SUM(AA17:AA21)</f>
        <v>37.917999999999999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20.260999999999999</v>
      </c>
      <c r="O26" s="72">
        <v>30.765999999999998</v>
      </c>
      <c r="P26" s="72">
        <v>31.24</v>
      </c>
      <c r="Q26" s="72">
        <v>17.974</v>
      </c>
      <c r="R26" s="72">
        <v>12.923999999999999</v>
      </c>
      <c r="S26" s="72">
        <v>18.791</v>
      </c>
      <c r="T26" s="72">
        <v>20.131</v>
      </c>
      <c r="U26" s="72">
        <v>13.554</v>
      </c>
      <c r="V26" s="72">
        <v>13.125999999999999</v>
      </c>
      <c r="W26" s="72">
        <v>12.176</v>
      </c>
      <c r="X26" s="72">
        <v>10.461</v>
      </c>
      <c r="Y26" s="72">
        <v>20.033000000000001</v>
      </c>
      <c r="Z26" s="73"/>
      <c r="AA26" s="74">
        <f>SUM(B26:Z26)</f>
        <v>221.43700000000001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20.260999999999999</v>
      </c>
      <c r="O28" s="57">
        <f t="shared" si="2"/>
        <v>30.765999999999998</v>
      </c>
      <c r="P28" s="57">
        <f t="shared" si="2"/>
        <v>31.24</v>
      </c>
      <c r="Q28" s="57">
        <f t="shared" si="2"/>
        <v>17.974</v>
      </c>
      <c r="R28" s="57">
        <f t="shared" si="2"/>
        <v>12.923999999999999</v>
      </c>
      <c r="S28" s="57">
        <f t="shared" si="2"/>
        <v>18.791</v>
      </c>
      <c r="T28" s="57">
        <f t="shared" si="2"/>
        <v>20.131</v>
      </c>
      <c r="U28" s="57">
        <f t="shared" si="2"/>
        <v>13.554</v>
      </c>
      <c r="V28" s="57">
        <f t="shared" si="2"/>
        <v>13.125999999999999</v>
      </c>
      <c r="W28" s="57">
        <f t="shared" si="2"/>
        <v>12.176</v>
      </c>
      <c r="X28" s="57">
        <f t="shared" si="2"/>
        <v>10.461</v>
      </c>
      <c r="Y28" s="57">
        <f t="shared" si="2"/>
        <v>20.033000000000001</v>
      </c>
      <c r="Z28" s="58" t="str">
        <f t="shared" si="2"/>
        <v/>
      </c>
      <c r="AA28" s="59">
        <f>SUM(AA25:AA27)</f>
        <v>221.43700000000001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20.260999999999999</v>
      </c>
      <c r="O47" s="83">
        <f t="shared" si="8"/>
        <v>30.766000000000002</v>
      </c>
      <c r="P47" s="83">
        <f t="shared" si="8"/>
        <v>31.24</v>
      </c>
      <c r="Q47" s="83">
        <f t="shared" si="8"/>
        <v>17.974</v>
      </c>
      <c r="R47" s="83">
        <f t="shared" si="8"/>
        <v>12.923999999999999</v>
      </c>
      <c r="S47" s="83">
        <f t="shared" si="8"/>
        <v>18.791</v>
      </c>
      <c r="T47" s="83">
        <f t="shared" si="8"/>
        <v>20.131</v>
      </c>
      <c r="U47" s="83">
        <f t="shared" si="8"/>
        <v>13.554</v>
      </c>
      <c r="V47" s="83">
        <f t="shared" si="8"/>
        <v>13.125999999999999</v>
      </c>
      <c r="W47" s="83">
        <f t="shared" si="8"/>
        <v>12.176</v>
      </c>
      <c r="X47" s="83">
        <f t="shared" si="8"/>
        <v>10.461</v>
      </c>
      <c r="Y47" s="83">
        <f t="shared" si="8"/>
        <v>20.032999999999998</v>
      </c>
      <c r="Z47" s="84" t="str">
        <f t="shared" si="8"/>
        <v/>
      </c>
      <c r="AA47" s="100">
        <f>SUM(B47:Z47)</f>
        <v>221.43699999999998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20.260999999999999</v>
      </c>
      <c r="O4" s="18">
        <v>30.766000000000002</v>
      </c>
      <c r="P4" s="18">
        <v>31.24</v>
      </c>
      <c r="Q4" s="18">
        <v>17.974000000000004</v>
      </c>
      <c r="R4" s="18">
        <v>12.924000000000001</v>
      </c>
      <c r="S4" s="18">
        <v>18.791</v>
      </c>
      <c r="T4" s="18">
        <v>20.131</v>
      </c>
      <c r="U4" s="18">
        <v>13.554</v>
      </c>
      <c r="V4" s="18">
        <v>13.125999999999999</v>
      </c>
      <c r="W4" s="18">
        <v>12.175999999999998</v>
      </c>
      <c r="X4" s="18">
        <v>10.461</v>
      </c>
      <c r="Y4" s="18">
        <v>20.032999999999998</v>
      </c>
      <c r="Z4" s="19"/>
      <c r="AA4" s="20">
        <f>SUM(B4:Z4)</f>
        <v>221.43700000000001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51.94</v>
      </c>
      <c r="O7" s="28">
        <v>21.19</v>
      </c>
      <c r="P7" s="28">
        <v>22.65</v>
      </c>
      <c r="Q7" s="28">
        <v>30</v>
      </c>
      <c r="R7" s="28">
        <v>38.94</v>
      </c>
      <c r="S7" s="28">
        <v>53.82</v>
      </c>
      <c r="T7" s="28">
        <v>56.56</v>
      </c>
      <c r="U7" s="28">
        <v>72.91</v>
      </c>
      <c r="V7" s="28">
        <v>74.02</v>
      </c>
      <c r="W7" s="28">
        <v>61.77</v>
      </c>
      <c r="X7" s="28">
        <v>62.42</v>
      </c>
      <c r="Y7" s="28">
        <v>62.37</v>
      </c>
      <c r="Z7" s="29"/>
      <c r="AA7" s="30">
        <v>50.715833333333329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20.260999999999999</v>
      </c>
      <c r="O13" s="52">
        <v>25.727999999999998</v>
      </c>
      <c r="P13" s="52">
        <v>24.935000000000002</v>
      </c>
      <c r="Q13" s="52">
        <v>11.666</v>
      </c>
      <c r="R13" s="52">
        <v>12.924000000000001</v>
      </c>
      <c r="S13" s="52">
        <v>18.791</v>
      </c>
      <c r="T13" s="52">
        <v>20.131</v>
      </c>
      <c r="U13" s="52">
        <v>10.367000000000001</v>
      </c>
      <c r="V13" s="52">
        <v>5.0399999999999991</v>
      </c>
      <c r="W13" s="52">
        <v>5.9359999999999999</v>
      </c>
      <c r="X13" s="52">
        <v>5.0009999999999994</v>
      </c>
      <c r="Y13" s="52">
        <v>16.302</v>
      </c>
      <c r="Z13" s="53"/>
      <c r="AA13" s="54">
        <f>SUM(B13:Z13)</f>
        <v>177.08199999999999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20.260999999999999</v>
      </c>
      <c r="O14" s="57">
        <f t="shared" si="0"/>
        <v>25.727999999999998</v>
      </c>
      <c r="P14" s="57">
        <f t="shared" si="0"/>
        <v>24.935000000000002</v>
      </c>
      <c r="Q14" s="57">
        <f t="shared" si="0"/>
        <v>11.666</v>
      </c>
      <c r="R14" s="57">
        <f t="shared" si="0"/>
        <v>12.924000000000001</v>
      </c>
      <c r="S14" s="57">
        <f t="shared" si="0"/>
        <v>18.791</v>
      </c>
      <c r="T14" s="57">
        <f t="shared" si="0"/>
        <v>20.131</v>
      </c>
      <c r="U14" s="57">
        <f t="shared" si="0"/>
        <v>10.367000000000001</v>
      </c>
      <c r="V14" s="57">
        <f t="shared" si="0"/>
        <v>5.0399999999999991</v>
      </c>
      <c r="W14" s="57">
        <f t="shared" si="0"/>
        <v>5.9359999999999999</v>
      </c>
      <c r="X14" s="57">
        <f t="shared" si="0"/>
        <v>5.0009999999999994</v>
      </c>
      <c r="Y14" s="57">
        <f t="shared" si="0"/>
        <v>16.302</v>
      </c>
      <c r="Z14" s="58" t="str">
        <f t="shared" si="0"/>
        <v/>
      </c>
      <c r="AA14" s="59">
        <f>SUM(AA9:AA13)</f>
        <v>177.08199999999999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5.0379999999999994</v>
      </c>
      <c r="P19" s="76">
        <v>6.3050000000000006</v>
      </c>
      <c r="Q19" s="76">
        <v>6.3079999999999989</v>
      </c>
      <c r="R19" s="76"/>
      <c r="S19" s="76"/>
      <c r="T19" s="76"/>
      <c r="U19" s="76">
        <v>3.1869999999999998</v>
      </c>
      <c r="V19" s="76">
        <v>8.0860000000000003</v>
      </c>
      <c r="W19" s="76">
        <v>6.24</v>
      </c>
      <c r="X19" s="76">
        <v>5.46</v>
      </c>
      <c r="Y19" s="76">
        <v>3.7309999999999999</v>
      </c>
      <c r="Z19" s="73"/>
      <c r="AA19" s="74">
        <f>SUM(B19:Z19)</f>
        <v>44.355000000000004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5.0379999999999994</v>
      </c>
      <c r="P22" s="83">
        <f t="shared" si="1"/>
        <v>6.3050000000000006</v>
      </c>
      <c r="Q22" s="83">
        <f t="shared" si="1"/>
        <v>6.3079999999999989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3.1869999999999998</v>
      </c>
      <c r="V22" s="83">
        <f t="shared" si="1"/>
        <v>8.0860000000000003</v>
      </c>
      <c r="W22" s="83">
        <f t="shared" si="1"/>
        <v>6.24</v>
      </c>
      <c r="X22" s="83">
        <f t="shared" si="1"/>
        <v>5.46</v>
      </c>
      <c r="Y22" s="83">
        <f t="shared" si="1"/>
        <v>3.7309999999999999</v>
      </c>
      <c r="Z22" s="84">
        <f t="shared" si="1"/>
        <v>0</v>
      </c>
      <c r="AA22" s="85">
        <f t="shared" si="1"/>
        <v>44.355000000000004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20.260999999999999</v>
      </c>
      <c r="O26" s="72">
        <v>30.765999999999998</v>
      </c>
      <c r="P26" s="72">
        <v>31.24</v>
      </c>
      <c r="Q26" s="72">
        <v>17.974</v>
      </c>
      <c r="R26" s="72">
        <v>12.923999999999999</v>
      </c>
      <c r="S26" s="72">
        <v>18.791</v>
      </c>
      <c r="T26" s="72">
        <v>20.131</v>
      </c>
      <c r="U26" s="72">
        <v>13.554</v>
      </c>
      <c r="V26" s="72">
        <v>13.125999999999999</v>
      </c>
      <c r="W26" s="72">
        <v>12.176</v>
      </c>
      <c r="X26" s="72">
        <v>10.461</v>
      </c>
      <c r="Y26" s="72">
        <v>20.033000000000001</v>
      </c>
      <c r="Z26" s="73"/>
      <c r="AA26" s="74">
        <f>SUM(B26:Z26)</f>
        <v>221.43700000000001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20.260999999999999</v>
      </c>
      <c r="O28" s="57">
        <f t="shared" si="2"/>
        <v>30.765999999999998</v>
      </c>
      <c r="P28" s="57">
        <f t="shared" si="2"/>
        <v>31.24</v>
      </c>
      <c r="Q28" s="57">
        <f t="shared" si="2"/>
        <v>17.974</v>
      </c>
      <c r="R28" s="57">
        <f t="shared" si="2"/>
        <v>12.923999999999999</v>
      </c>
      <c r="S28" s="57">
        <f t="shared" si="2"/>
        <v>18.791</v>
      </c>
      <c r="T28" s="57">
        <f t="shared" si="2"/>
        <v>20.131</v>
      </c>
      <c r="U28" s="57">
        <f t="shared" si="2"/>
        <v>13.554</v>
      </c>
      <c r="V28" s="57">
        <f t="shared" si="2"/>
        <v>13.125999999999999</v>
      </c>
      <c r="W28" s="57">
        <f t="shared" si="2"/>
        <v>12.176</v>
      </c>
      <c r="X28" s="57">
        <f t="shared" si="2"/>
        <v>10.461</v>
      </c>
      <c r="Y28" s="57">
        <f t="shared" si="2"/>
        <v>20.033000000000001</v>
      </c>
      <c r="Z28" s="58">
        <f t="shared" si="2"/>
        <v>0</v>
      </c>
      <c r="AA28" s="59">
        <f t="shared" si="2"/>
        <v>221.43700000000001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20.260999999999999</v>
      </c>
      <c r="O47" s="83">
        <f t="shared" si="8"/>
        <v>30.765999999999998</v>
      </c>
      <c r="P47" s="83">
        <f t="shared" si="8"/>
        <v>31.240000000000002</v>
      </c>
      <c r="Q47" s="83">
        <f t="shared" si="8"/>
        <v>17.974</v>
      </c>
      <c r="R47" s="83">
        <f t="shared" si="8"/>
        <v>12.924000000000001</v>
      </c>
      <c r="S47" s="83">
        <f t="shared" si="8"/>
        <v>18.791</v>
      </c>
      <c r="T47" s="83">
        <f t="shared" si="8"/>
        <v>20.131</v>
      </c>
      <c r="U47" s="83">
        <f t="shared" si="8"/>
        <v>13.554</v>
      </c>
      <c r="V47" s="83">
        <f t="shared" si="8"/>
        <v>13.125999999999999</v>
      </c>
      <c r="W47" s="83">
        <f t="shared" si="8"/>
        <v>12.176</v>
      </c>
      <c r="X47" s="83">
        <f t="shared" si="8"/>
        <v>10.460999999999999</v>
      </c>
      <c r="Y47" s="83">
        <f t="shared" si="8"/>
        <v>20.033000000000001</v>
      </c>
      <c r="Z47" s="84">
        <f t="shared" si="8"/>
        <v>0</v>
      </c>
      <c r="AA47" s="100">
        <f>SUM(B47:Z47)</f>
        <v>221.43700000000001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2021-04-25T08:22:45Z</dcterms:created>
  <dcterms:modified xsi:type="dcterms:W3CDTF">2021-04-25T08:22:46Z</dcterms:modified>
</cp:coreProperties>
</file>