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[1]SPOT_Orders_OverView_01!$A$21:$A$36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<sst xmlns="http://schemas.openxmlformats.org/spreadsheetml/2006/main" count="110" uniqueCount="50">
  <si>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24/04/2021 11:21:32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</si>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</sst>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3">
                  <c:v>16.260999999999999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17.265000000000001</c:v>
                </c:pt>
                <c:pt idx="13">
                  <c:v>5.67</c:v>
                </c:pt>
                <c:pt idx="14">
                  <c:v>30.061</c:v>
                </c:pt>
                <c:pt idx="15">
                  <c:v>18.899999999999999</c:v>
                </c:pt>
                <c:pt idx="16">
                  <c:v>12.669</c:v>
                </c:pt>
                <c:pt idx="17">
                  <c:v>7.1219999999999999</c:v>
                </c:pt>
                <c:pt idx="18">
                  <c:v>9.286999999999999</c:v>
                </c:pt>
                <c:pt idx="19">
                  <c:v>11.213000000000001</c:v>
                </c:pt>
                <c:pt idx="20">
                  <c:v>3.5020000000000002</c:v>
                </c:pt>
                <c:pt idx="21">
                  <c:v>33.720999999999997</c:v>
                </c:pt>
                <c:pt idx="22">
                  <c:v>44.01</c:v>
                </c:pt>
                <c:pt idx="23">
                  <c:v>8.7370000000000001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9720192"/>
        <c:axId val="3897205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17.677000000000003</c:v>
                </c:pt>
                <c:pt idx="13">
                  <c:v>11.867000000000001</c:v>
                </c:pt>
                <c:pt idx="14">
                  <c:v>37.927999999999997</c:v>
                </c:pt>
                <c:pt idx="15">
                  <c:v>27.298999999999999</c:v>
                </c:pt>
                <c:pt idx="16">
                  <c:v>20.523</c:v>
                </c:pt>
                <c:pt idx="17">
                  <c:v>11.059000000000001</c:v>
                </c:pt>
                <c:pt idx="18">
                  <c:v>10.645999999999999</c:v>
                </c:pt>
                <c:pt idx="19">
                  <c:v>11.276999999999999</c:v>
                </c:pt>
                <c:pt idx="20">
                  <c:v>10.625999999999999</c:v>
                </c:pt>
                <c:pt idx="21">
                  <c:v>38.165999999999997</c:v>
                </c:pt>
                <c:pt idx="22">
                  <c:v>45.771999999999998</c:v>
                </c:pt>
                <c:pt idx="23">
                  <c:v>37.938000000000002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720192"/>
        <c:axId val="3897205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57.32</c:v>
                </c:pt>
                <c:pt idx="13">
                  <c:v>50.07</c:v>
                </c:pt>
                <c:pt idx="14">
                  <c:v>50.86</c:v>
                </c:pt>
                <c:pt idx="15">
                  <c:v>55.53</c:v>
                </c:pt>
                <c:pt idx="16">
                  <c:v>61.34</c:v>
                </c:pt>
                <c:pt idx="17">
                  <c:v>74.48</c:v>
                </c:pt>
                <c:pt idx="18">
                  <c:v>74.77</c:v>
                </c:pt>
                <c:pt idx="19">
                  <c:v>73.180000000000007</c:v>
                </c:pt>
                <c:pt idx="20">
                  <c:v>67.569999999999993</c:v>
                </c:pt>
                <c:pt idx="21">
                  <c:v>63.53</c:v>
                </c:pt>
                <c:pt idx="22">
                  <c:v>66.569999999999993</c:v>
                </c:pt>
                <c:pt idx="23">
                  <c:v>54.92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721368"/>
        <c:axId val="389720976"/>
      </c:lineChart>
      <c:catAx>
        <c:axId val="389720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9720584"/>
        <c:crosses val="autoZero"/>
        <c:auto val="1"/>
        <c:lblAlgn val="ctr"/>
        <c:lblOffset val="100"/>
        <c:noMultiLvlLbl val="0"/>
      </c:catAx>
      <c:valAx>
        <c:axId val="389720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9720192"/>
        <c:crosses val="autoZero"/>
        <c:crossBetween val="between"/>
      </c:valAx>
      <c:valAx>
        <c:axId val="389720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9721368"/>
        <c:crosses val="max"/>
        <c:crossBetween val="between"/>
      </c:valAx>
      <c:catAx>
        <c:axId val="389721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9720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44310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16.260999999999999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202.15699999999995</v>
          </cell>
        </row>
        <row r="31">
          <cell r="C31">
            <v>0</v>
          </cell>
        </row>
        <row r="32">
          <cell r="C32">
            <v>0.78099999999999992</v>
          </cell>
        </row>
        <row r="33">
          <cell r="C33">
            <v>61.578999999999994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5.8179999999999996</v>
          </cell>
        </row>
        <row r="40">
          <cell r="C40">
            <v>16.295999999999999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258.66399999999999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57.32</v>
          </cell>
          <cell r="O7">
            <v>50.07</v>
          </cell>
          <cell r="P7">
            <v>50.86</v>
          </cell>
          <cell r="Q7">
            <v>55.53</v>
          </cell>
          <cell r="R7">
            <v>61.34</v>
          </cell>
          <cell r="S7">
            <v>74.48</v>
          </cell>
          <cell r="T7">
            <v>74.77</v>
          </cell>
          <cell r="U7">
            <v>73.180000000000007</v>
          </cell>
          <cell r="V7">
            <v>67.569999999999993</v>
          </cell>
          <cell r="W7">
            <v>63.53</v>
          </cell>
          <cell r="X7">
            <v>66.569999999999993</v>
          </cell>
          <cell r="Y7">
            <v>54.92</v>
          </cell>
        </row>
        <row r="37">
          <cell r="Y37">
            <v>16.260999999999999</v>
          </cell>
        </row>
        <row r="59">
          <cell r="N59">
            <v>17.265000000000001</v>
          </cell>
          <cell r="O59">
            <v>5.67</v>
          </cell>
          <cell r="P59">
            <v>30.061</v>
          </cell>
          <cell r="Q59">
            <v>18.899999999999999</v>
          </cell>
          <cell r="R59">
            <v>12.669</v>
          </cell>
          <cell r="S59">
            <v>7.1219999999999999</v>
          </cell>
          <cell r="T59">
            <v>9.286999999999999</v>
          </cell>
          <cell r="U59">
            <v>11.213000000000001</v>
          </cell>
          <cell r="V59">
            <v>3.5020000000000002</v>
          </cell>
          <cell r="W59">
            <v>33.720999999999997</v>
          </cell>
          <cell r="X59">
            <v>44.01</v>
          </cell>
          <cell r="Y59">
            <v>8.7370000000000001</v>
          </cell>
        </row>
        <row r="65">
          <cell r="N65">
            <v>6.3E-2</v>
          </cell>
          <cell r="O65">
            <v>6.5000000000000002E-2</v>
          </cell>
          <cell r="P65">
            <v>6.4000000000000001E-2</v>
          </cell>
          <cell r="Q65">
            <v>6.6000000000000003E-2</v>
          </cell>
          <cell r="R65">
            <v>6.4000000000000001E-2</v>
          </cell>
          <cell r="S65">
            <v>6.5000000000000002E-2</v>
          </cell>
          <cell r="T65">
            <v>6.6000000000000003E-2</v>
          </cell>
          <cell r="U65">
            <v>6.4000000000000001E-2</v>
          </cell>
          <cell r="V65">
            <v>6.6000000000000003E-2</v>
          </cell>
          <cell r="W65">
            <v>6.5000000000000002E-2</v>
          </cell>
          <cell r="X65">
            <v>6.6000000000000003E-2</v>
          </cell>
          <cell r="Y65">
            <v>6.7000000000000004E-2</v>
          </cell>
        </row>
        <row r="66">
          <cell r="N66">
            <v>0.34899999999999998</v>
          </cell>
          <cell r="O66">
            <v>6.1319999999999997</v>
          </cell>
          <cell r="P66">
            <v>7.8030000000000008</v>
          </cell>
          <cell r="Q66">
            <v>8.3330000000000002</v>
          </cell>
          <cell r="R66">
            <v>7.7899999999999991</v>
          </cell>
          <cell r="S66">
            <v>3.8719999999999999</v>
          </cell>
          <cell r="T66">
            <v>1.2929999999999999</v>
          </cell>
          <cell r="V66">
            <v>7.0579999999999998</v>
          </cell>
          <cell r="W66">
            <v>4.38</v>
          </cell>
          <cell r="X66">
            <v>1.6960000000000002</v>
          </cell>
          <cell r="Y66">
            <v>12.873000000000001</v>
          </cell>
        </row>
      </sheetData>
      <sheetData sheetId="17">
        <row r="59">
          <cell r="N59">
            <v>6.7740000000000009</v>
          </cell>
          <cell r="O59">
            <v>7.742</v>
          </cell>
          <cell r="P59">
            <v>37.238</v>
          </cell>
          <cell r="Q59">
            <v>26.619</v>
          </cell>
          <cell r="R59">
            <v>20.523</v>
          </cell>
          <cell r="S59">
            <v>10.427</v>
          </cell>
          <cell r="T59">
            <v>9.3000000000000007</v>
          </cell>
          <cell r="U59">
            <v>8.0630000000000006</v>
          </cell>
          <cell r="V59">
            <v>10.625999999999999</v>
          </cell>
          <cell r="W59">
            <v>38.165999999999997</v>
          </cell>
          <cell r="X59">
            <v>45.247999999999998</v>
          </cell>
          <cell r="Y59">
            <v>37.938000000000002</v>
          </cell>
        </row>
        <row r="65">
          <cell r="N65">
            <v>2.1859999999999999</v>
          </cell>
          <cell r="O65">
            <v>2.262</v>
          </cell>
          <cell r="P65">
            <v>0.69</v>
          </cell>
          <cell r="Q65">
            <v>0.68</v>
          </cell>
        </row>
        <row r="66">
          <cell r="N66">
            <v>8.7170000000000005</v>
          </cell>
          <cell r="O66">
            <v>1.863</v>
          </cell>
          <cell r="S66">
            <v>0.63200000000000001</v>
          </cell>
          <cell r="T66">
            <v>1.3460000000000001</v>
          </cell>
          <cell r="U66">
            <v>3.2139999999999995</v>
          </cell>
          <cell r="X66">
            <v>0.52400000000000002</v>
          </cell>
        </row>
      </sheetData>
      <sheetData sheetId="18">
        <row r="7">
          <cell r="N7">
            <v>57.32</v>
          </cell>
          <cell r="O7">
            <v>50.07</v>
          </cell>
          <cell r="P7">
            <v>50.86</v>
          </cell>
          <cell r="Q7">
            <v>55.53</v>
          </cell>
          <cell r="R7">
            <v>61.34</v>
          </cell>
          <cell r="S7">
            <v>74.48</v>
          </cell>
          <cell r="T7">
            <v>74.77</v>
          </cell>
          <cell r="U7">
            <v>73.180000000000007</v>
          </cell>
          <cell r="V7">
            <v>67.569999999999993</v>
          </cell>
          <cell r="W7">
            <v>63.53</v>
          </cell>
          <cell r="X7">
            <v>66.569999999999993</v>
          </cell>
          <cell r="Y7">
            <v>54.92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VIENER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44309</v>
          </cell>
        </row>
        <row r="4">
          <cell r="B4">
            <v>44309</v>
          </cell>
        </row>
        <row r="5">
          <cell r="B5">
            <v>44309</v>
          </cell>
        </row>
        <row r="6">
          <cell r="B6">
            <v>44309</v>
          </cell>
        </row>
        <row r="7">
          <cell r="B7">
            <v>44309</v>
          </cell>
        </row>
        <row r="8">
          <cell r="B8">
            <v>44309</v>
          </cell>
        </row>
        <row r="9">
          <cell r="B9">
            <v>44309</v>
          </cell>
        </row>
        <row r="10">
          <cell r="B10">
            <v>44309</v>
          </cell>
        </row>
        <row r="11">
          <cell r="B11">
            <v>44309</v>
          </cell>
        </row>
        <row r="12">
          <cell r="B12">
            <v>44309</v>
          </cell>
        </row>
        <row r="13">
          <cell r="B13">
            <v>44309</v>
          </cell>
        </row>
        <row r="14">
          <cell r="B14">
            <v>44309</v>
          </cell>
        </row>
        <row r="15">
          <cell r="B15">
            <v>44309</v>
          </cell>
        </row>
        <row r="16">
          <cell r="B16">
            <v>44309</v>
          </cell>
        </row>
      </sheetData>
      <sheetData sheetId="41">
        <row r="2">
          <cell r="C2">
            <v>44312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12.933</v>
          </cell>
          <cell r="J10">
            <v>12.933</v>
          </cell>
          <cell r="K10">
            <v>12.933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767.87869999999998</v>
          </cell>
          <cell r="J12">
            <v>767.87900000000002</v>
          </cell>
          <cell r="K12">
            <v>765.88099999999997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36.479999999999997</v>
          </cell>
          <cell r="J23">
            <v>36.479999999999997</v>
          </cell>
          <cell r="K23">
            <v>36.479999999999997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204.80359999999999</v>
          </cell>
          <cell r="J26">
            <v>204.804</v>
          </cell>
          <cell r="K26">
            <v>204.804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44311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17.677</v>
      </c>
      <c r="O4" s="18">
        <v>11.867000000000001</v>
      </c>
      <c r="P4" s="18">
        <v>37.927999999999997</v>
      </c>
      <c r="Q4" s="18">
        <v>27.299000000000003</v>
      </c>
      <c r="R4" s="18">
        <v>20.523000000000003</v>
      </c>
      <c r="S4" s="18">
        <v>11.059000000000001</v>
      </c>
      <c r="T4" s="18">
        <v>10.646000000000001</v>
      </c>
      <c r="U4" s="18">
        <v>11.277000000000001</v>
      </c>
      <c r="V4" s="18">
        <v>10.625999999999999</v>
      </c>
      <c r="W4" s="18">
        <v>38.165999999999997</v>
      </c>
      <c r="X4" s="18">
        <v>45.772000000000006</v>
      </c>
      <c r="Y4" s="18">
        <v>37.938000000000002</v>
      </c>
      <c r="Z4" s="19"/>
      <c r="AA4" s="20">
        <f>SUM(B4:Z4)</f>
        <v>280.77800000000002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57.32</v>
      </c>
      <c r="O7" s="28">
        <v>50.07</v>
      </c>
      <c r="P7" s="28">
        <v>50.86</v>
      </c>
      <c r="Q7" s="28">
        <v>55.53</v>
      </c>
      <c r="R7" s="28">
        <v>61.34</v>
      </c>
      <c r="S7" s="28">
        <v>74.48</v>
      </c>
      <c r="T7" s="28">
        <v>74.77</v>
      </c>
      <c r="U7" s="28">
        <v>73.180000000000007</v>
      </c>
      <c r="V7" s="28">
        <v>67.569999999999993</v>
      </c>
      <c r="W7" s="28">
        <v>63.53</v>
      </c>
      <c r="X7" s="28">
        <v>66.569999999999993</v>
      </c>
      <c r="Y7" s="28">
        <v>54.92</v>
      </c>
      <c r="Z7" s="29"/>
      <c r="AA7" s="30">
        <f>IF(SUM(GR_MAINLAND_MCP_SUM_SELL)&lt;&gt;0,AVERAGEIF(GR_MAINLAND_MCP_SUM_SELL,"&lt;&gt;"""),"")</f>
        <v>62.511666666666663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16.260999999999999</v>
      </c>
      <c r="Z11" s="48"/>
      <c r="AA11" s="49">
        <f>SUM(B11:Z11)</f>
        <v>16.260999999999999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17.265000000000001</v>
      </c>
      <c r="O13" s="52">
        <v>5.67</v>
      </c>
      <c r="P13" s="52">
        <v>30.061</v>
      </c>
      <c r="Q13" s="52">
        <v>18.899999999999999</v>
      </c>
      <c r="R13" s="52">
        <v>12.669</v>
      </c>
      <c r="S13" s="52">
        <v>7.1219999999999999</v>
      </c>
      <c r="T13" s="52">
        <v>9.286999999999999</v>
      </c>
      <c r="U13" s="52">
        <v>11.213000000000001</v>
      </c>
      <c r="V13" s="52">
        <v>3.5020000000000002</v>
      </c>
      <c r="W13" s="52">
        <v>33.720999999999997</v>
      </c>
      <c r="X13" s="52">
        <v>44.01</v>
      </c>
      <c r="Y13" s="52">
        <v>8.7370000000000001</v>
      </c>
      <c r="Z13" s="53"/>
      <c r="AA13" s="54">
        <f>SUM(B13:Z13)</f>
        <v>202.15699999999995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17.265000000000001</v>
      </c>
      <c r="O14" s="57">
        <f t="shared" si="0"/>
        <v>5.67</v>
      </c>
      <c r="P14" s="57">
        <f t="shared" si="0"/>
        <v>30.061</v>
      </c>
      <c r="Q14" s="57">
        <f t="shared" si="0"/>
        <v>18.899999999999999</v>
      </c>
      <c r="R14" s="57">
        <f t="shared" si="0"/>
        <v>12.669</v>
      </c>
      <c r="S14" s="57">
        <f t="shared" si="0"/>
        <v>7.1219999999999999</v>
      </c>
      <c r="T14" s="57">
        <f t="shared" si="0"/>
        <v>9.286999999999999</v>
      </c>
      <c r="U14" s="57">
        <f t="shared" si="0"/>
        <v>11.213000000000001</v>
      </c>
      <c r="V14" s="57">
        <f t="shared" si="0"/>
        <v>3.5020000000000002</v>
      </c>
      <c r="W14" s="57">
        <f t="shared" si="0"/>
        <v>33.720999999999997</v>
      </c>
      <c r="X14" s="57">
        <f t="shared" si="0"/>
        <v>44.01</v>
      </c>
      <c r="Y14" s="57">
        <f t="shared" si="0"/>
        <v>24.997999999999998</v>
      </c>
      <c r="Z14" s="58" t="str">
        <f t="shared" si="0"/>
        <v/>
      </c>
      <c r="AA14" s="59">
        <f>SUM(AA9:AA13)</f>
        <v>218.41799999999995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6.3E-2</v>
      </c>
      <c r="O18" s="72">
        <v>6.5000000000000002E-2</v>
      </c>
      <c r="P18" s="72">
        <v>6.4000000000000001E-2</v>
      </c>
      <c r="Q18" s="72">
        <v>6.6000000000000003E-2</v>
      </c>
      <c r="R18" s="72">
        <v>6.4000000000000001E-2</v>
      </c>
      <c r="S18" s="72">
        <v>6.5000000000000002E-2</v>
      </c>
      <c r="T18" s="72">
        <v>6.6000000000000003E-2</v>
      </c>
      <c r="U18" s="72">
        <v>6.4000000000000001E-2</v>
      </c>
      <c r="V18" s="72">
        <v>6.6000000000000003E-2</v>
      </c>
      <c r="W18" s="72">
        <v>6.5000000000000002E-2</v>
      </c>
      <c r="X18" s="72">
        <v>6.6000000000000003E-2</v>
      </c>
      <c r="Y18" s="72">
        <v>6.7000000000000004E-2</v>
      </c>
      <c r="Z18" s="73"/>
      <c r="AA18" s="74">
        <f>SUM(B18:Z18)</f>
        <v>0.78099999999999992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0.34899999999999998</v>
      </c>
      <c r="O19" s="76">
        <v>6.1319999999999997</v>
      </c>
      <c r="P19" s="76">
        <v>7.8030000000000008</v>
      </c>
      <c r="Q19" s="76">
        <v>8.3330000000000002</v>
      </c>
      <c r="R19" s="76">
        <v>7.7899999999999991</v>
      </c>
      <c r="S19" s="76">
        <v>3.8719999999999999</v>
      </c>
      <c r="T19" s="76">
        <v>1.2929999999999999</v>
      </c>
      <c r="U19" s="76"/>
      <c r="V19" s="76">
        <v>7.0579999999999998</v>
      </c>
      <c r="W19" s="76">
        <v>4.38</v>
      </c>
      <c r="X19" s="76">
        <v>1.6960000000000002</v>
      </c>
      <c r="Y19" s="76">
        <v>12.873000000000001</v>
      </c>
      <c r="Z19" s="73"/>
      <c r="AA19" s="74">
        <f>SUM(B19:Z19)</f>
        <v>61.578999999999994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0.41199999999999998</v>
      </c>
      <c r="O22" s="83">
        <f t="shared" si="1"/>
        <v>6.1970000000000001</v>
      </c>
      <c r="P22" s="83">
        <f t="shared" si="1"/>
        <v>7.8670000000000009</v>
      </c>
      <c r="Q22" s="83">
        <f t="shared" si="1"/>
        <v>8.3990000000000009</v>
      </c>
      <c r="R22" s="83">
        <f t="shared" si="1"/>
        <v>7.8539999999999992</v>
      </c>
      <c r="S22" s="83">
        <f t="shared" si="1"/>
        <v>3.9369999999999998</v>
      </c>
      <c r="T22" s="83">
        <f t="shared" si="1"/>
        <v>1.359</v>
      </c>
      <c r="U22" s="83">
        <f t="shared" si="1"/>
        <v>6.4000000000000001E-2</v>
      </c>
      <c r="V22" s="83">
        <f t="shared" si="1"/>
        <v>7.1239999999999997</v>
      </c>
      <c r="W22" s="83">
        <f t="shared" si="1"/>
        <v>4.4450000000000003</v>
      </c>
      <c r="X22" s="83">
        <f t="shared" si="1"/>
        <v>1.7620000000000002</v>
      </c>
      <c r="Y22" s="83">
        <f t="shared" si="1"/>
        <v>12.940000000000001</v>
      </c>
      <c r="Z22" s="84" t="str">
        <f t="shared" si="1"/>
        <v/>
      </c>
      <c r="AA22" s="85">
        <f>SUM(AA17:AA21)</f>
        <v>62.359999999999992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17.677</v>
      </c>
      <c r="O26" s="72">
        <v>11.867000000000001</v>
      </c>
      <c r="P26" s="72">
        <v>37.927999999999997</v>
      </c>
      <c r="Q26" s="72">
        <v>27.298999999999999</v>
      </c>
      <c r="R26" s="72">
        <v>20.523</v>
      </c>
      <c r="S26" s="72">
        <v>11.058999999999999</v>
      </c>
      <c r="T26" s="72">
        <v>10.646000000000001</v>
      </c>
      <c r="U26" s="72">
        <v>11.276999999999999</v>
      </c>
      <c r="V26" s="72">
        <v>10.625999999999999</v>
      </c>
      <c r="W26" s="72">
        <v>38.165999999999997</v>
      </c>
      <c r="X26" s="72">
        <v>45.771999999999998</v>
      </c>
      <c r="Y26" s="72">
        <v>37.938000000000002</v>
      </c>
      <c r="Z26" s="73"/>
      <c r="AA26" s="74">
        <f>SUM(B26:Z26)</f>
        <v>280.77799999999996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17.677</v>
      </c>
      <c r="O28" s="57">
        <f t="shared" si="2"/>
        <v>11.867000000000001</v>
      </c>
      <c r="P28" s="57">
        <f t="shared" si="2"/>
        <v>37.927999999999997</v>
      </c>
      <c r="Q28" s="57">
        <f t="shared" si="2"/>
        <v>27.298999999999999</v>
      </c>
      <c r="R28" s="57">
        <f t="shared" si="2"/>
        <v>20.523</v>
      </c>
      <c r="S28" s="57">
        <f t="shared" si="2"/>
        <v>11.058999999999999</v>
      </c>
      <c r="T28" s="57">
        <f t="shared" si="2"/>
        <v>10.646000000000001</v>
      </c>
      <c r="U28" s="57">
        <f t="shared" si="2"/>
        <v>11.276999999999999</v>
      </c>
      <c r="V28" s="57">
        <f t="shared" si="2"/>
        <v>10.625999999999999</v>
      </c>
      <c r="W28" s="57">
        <f t="shared" si="2"/>
        <v>38.165999999999997</v>
      </c>
      <c r="X28" s="57">
        <f t="shared" si="2"/>
        <v>45.771999999999998</v>
      </c>
      <c r="Y28" s="57">
        <f t="shared" si="2"/>
        <v>37.938000000000002</v>
      </c>
      <c r="Z28" s="58" t="str">
        <f t="shared" si="2"/>
        <v/>
      </c>
      <c r="AA28" s="59">
        <f>SUM(AA25:AA27)</f>
        <v>280.77799999999996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17.677</v>
      </c>
      <c r="O47" s="83">
        <f t="shared" si="8"/>
        <v>11.867000000000001</v>
      </c>
      <c r="P47" s="83">
        <f t="shared" si="8"/>
        <v>37.927999999999997</v>
      </c>
      <c r="Q47" s="83">
        <f t="shared" si="8"/>
        <v>27.298999999999999</v>
      </c>
      <c r="R47" s="83">
        <f t="shared" si="8"/>
        <v>20.523</v>
      </c>
      <c r="S47" s="83">
        <f t="shared" si="8"/>
        <v>11.058999999999999</v>
      </c>
      <c r="T47" s="83">
        <f t="shared" si="8"/>
        <v>10.645999999999999</v>
      </c>
      <c r="U47" s="83">
        <f t="shared" si="8"/>
        <v>11.277000000000001</v>
      </c>
      <c r="V47" s="83">
        <f t="shared" si="8"/>
        <v>10.625999999999999</v>
      </c>
      <c r="W47" s="83">
        <f t="shared" si="8"/>
        <v>38.165999999999997</v>
      </c>
      <c r="X47" s="83">
        <f t="shared" si="8"/>
        <v>45.771999999999998</v>
      </c>
      <c r="Y47" s="83">
        <f t="shared" si="8"/>
        <v>37.938000000000002</v>
      </c>
      <c r="Z47" s="84" t="str">
        <f t="shared" si="8"/>
        <v/>
      </c>
      <c r="AA47" s="100">
        <f>SUM(B47:Z47)</f>
        <v>280.77799999999996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17.677000000000003</v>
      </c>
      <c r="O4" s="18">
        <v>11.867000000000001</v>
      </c>
      <c r="P4" s="18">
        <v>37.927999999999997</v>
      </c>
      <c r="Q4" s="18">
        <v>27.298999999999999</v>
      </c>
      <c r="R4" s="18">
        <v>20.523</v>
      </c>
      <c r="S4" s="18">
        <v>11.059000000000001</v>
      </c>
      <c r="T4" s="18">
        <v>10.645999999999999</v>
      </c>
      <c r="U4" s="18">
        <v>11.276999999999999</v>
      </c>
      <c r="V4" s="18">
        <v>10.625999999999999</v>
      </c>
      <c r="W4" s="18">
        <v>38.165999999999997</v>
      </c>
      <c r="X4" s="18">
        <v>45.771999999999998</v>
      </c>
      <c r="Y4" s="18">
        <v>37.938000000000002</v>
      </c>
      <c r="Z4" s="19"/>
      <c r="AA4" s="20">
        <f>SUM(B4:Z4)</f>
        <v>280.77799999999996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57.32</v>
      </c>
      <c r="O7" s="28">
        <v>50.07</v>
      </c>
      <c r="P7" s="28">
        <v>50.86</v>
      </c>
      <c r="Q7" s="28">
        <v>55.53</v>
      </c>
      <c r="R7" s="28">
        <v>61.34</v>
      </c>
      <c r="S7" s="28">
        <v>74.48</v>
      </c>
      <c r="T7" s="28">
        <v>74.77</v>
      </c>
      <c r="U7" s="28">
        <v>73.180000000000007</v>
      </c>
      <c r="V7" s="28">
        <v>67.569999999999993</v>
      </c>
      <c r="W7" s="28">
        <v>63.53</v>
      </c>
      <c r="X7" s="28">
        <v>66.569999999999993</v>
      </c>
      <c r="Y7" s="28">
        <v>54.92</v>
      </c>
      <c r="Z7" s="29"/>
      <c r="AA7" s="30">
        <v>62.511666666666663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6.7740000000000009</v>
      </c>
      <c r="O13" s="52">
        <v>7.742</v>
      </c>
      <c r="P13" s="52">
        <v>37.238</v>
      </c>
      <c r="Q13" s="52">
        <v>26.619</v>
      </c>
      <c r="R13" s="52">
        <v>20.523</v>
      </c>
      <c r="S13" s="52">
        <v>10.427</v>
      </c>
      <c r="T13" s="52">
        <v>9.3000000000000007</v>
      </c>
      <c r="U13" s="52">
        <v>8.0630000000000006</v>
      </c>
      <c r="V13" s="52">
        <v>10.625999999999999</v>
      </c>
      <c r="W13" s="52">
        <v>38.165999999999997</v>
      </c>
      <c r="X13" s="52">
        <v>45.247999999999998</v>
      </c>
      <c r="Y13" s="52">
        <v>37.938000000000002</v>
      </c>
      <c r="Z13" s="53"/>
      <c r="AA13" s="54">
        <f>SUM(B13:Z13)</f>
        <v>258.66399999999999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6.7740000000000009</v>
      </c>
      <c r="O14" s="57">
        <f t="shared" si="0"/>
        <v>7.742</v>
      </c>
      <c r="P14" s="57">
        <f t="shared" si="0"/>
        <v>37.238</v>
      </c>
      <c r="Q14" s="57">
        <f t="shared" si="0"/>
        <v>26.619</v>
      </c>
      <c r="R14" s="57">
        <f t="shared" si="0"/>
        <v>20.523</v>
      </c>
      <c r="S14" s="57">
        <f t="shared" si="0"/>
        <v>10.427</v>
      </c>
      <c r="T14" s="57">
        <f t="shared" si="0"/>
        <v>9.3000000000000007</v>
      </c>
      <c r="U14" s="57">
        <f t="shared" si="0"/>
        <v>8.0630000000000006</v>
      </c>
      <c r="V14" s="57">
        <f t="shared" si="0"/>
        <v>10.625999999999999</v>
      </c>
      <c r="W14" s="57">
        <f t="shared" si="0"/>
        <v>38.165999999999997</v>
      </c>
      <c r="X14" s="57">
        <f t="shared" si="0"/>
        <v>45.247999999999998</v>
      </c>
      <c r="Y14" s="57">
        <f t="shared" si="0"/>
        <v>37.938000000000002</v>
      </c>
      <c r="Z14" s="58" t="str">
        <f t="shared" si="0"/>
        <v/>
      </c>
      <c r="AA14" s="59">
        <f>SUM(AA9:AA13)</f>
        <v>258.66399999999999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2.1859999999999999</v>
      </c>
      <c r="O18" s="72">
        <v>2.262</v>
      </c>
      <c r="P18" s="72">
        <v>0.69</v>
      </c>
      <c r="Q18" s="72">
        <v>0.68</v>
      </c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5.8179999999999996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8.7170000000000005</v>
      </c>
      <c r="O19" s="76">
        <v>1.863</v>
      </c>
      <c r="P19" s="76"/>
      <c r="Q19" s="76"/>
      <c r="R19" s="76"/>
      <c r="S19" s="76">
        <v>0.63200000000000001</v>
      </c>
      <c r="T19" s="76">
        <v>1.3460000000000001</v>
      </c>
      <c r="U19" s="76">
        <v>3.2139999999999995</v>
      </c>
      <c r="V19" s="76"/>
      <c r="W19" s="76"/>
      <c r="X19" s="76">
        <v>0.52400000000000002</v>
      </c>
      <c r="Y19" s="76"/>
      <c r="Z19" s="73"/>
      <c r="AA19" s="74">
        <f>SUM(B19:Z19)</f>
        <v>16.295999999999999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10.903</v>
      </c>
      <c r="O22" s="83">
        <f t="shared" si="1"/>
        <v>4.125</v>
      </c>
      <c r="P22" s="83">
        <f t="shared" si="1"/>
        <v>0.69</v>
      </c>
      <c r="Q22" s="83">
        <f t="shared" si="1"/>
        <v>0.68</v>
      </c>
      <c r="R22" s="83">
        <f t="shared" si="1"/>
        <v>0</v>
      </c>
      <c r="S22" s="83">
        <f t="shared" si="1"/>
        <v>0.63200000000000001</v>
      </c>
      <c r="T22" s="83">
        <f t="shared" si="1"/>
        <v>1.3460000000000001</v>
      </c>
      <c r="U22" s="83">
        <f t="shared" si="1"/>
        <v>3.2139999999999995</v>
      </c>
      <c r="V22" s="83">
        <f t="shared" si="1"/>
        <v>0</v>
      </c>
      <c r="W22" s="83">
        <f t="shared" si="1"/>
        <v>0</v>
      </c>
      <c r="X22" s="83">
        <f t="shared" si="1"/>
        <v>0.52400000000000002</v>
      </c>
      <c r="Y22" s="83">
        <f t="shared" si="1"/>
        <v>0</v>
      </c>
      <c r="Z22" s="84">
        <f t="shared" si="1"/>
        <v>0</v>
      </c>
      <c r="AA22" s="85">
        <f t="shared" si="1"/>
        <v>22.113999999999997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17.677</v>
      </c>
      <c r="O26" s="72">
        <v>11.867000000000001</v>
      </c>
      <c r="P26" s="72">
        <v>37.927999999999997</v>
      </c>
      <c r="Q26" s="72">
        <v>27.298999999999999</v>
      </c>
      <c r="R26" s="72">
        <v>20.523</v>
      </c>
      <c r="S26" s="72">
        <v>11.058999999999999</v>
      </c>
      <c r="T26" s="72">
        <v>10.646000000000001</v>
      </c>
      <c r="U26" s="72">
        <v>11.276999999999999</v>
      </c>
      <c r="V26" s="72">
        <v>10.625999999999999</v>
      </c>
      <c r="W26" s="72">
        <v>38.165999999999997</v>
      </c>
      <c r="X26" s="72">
        <v>45.771999999999998</v>
      </c>
      <c r="Y26" s="72">
        <v>37.938000000000002</v>
      </c>
      <c r="Z26" s="73"/>
      <c r="AA26" s="74">
        <f>SUM(B26:Z26)</f>
        <v>280.77799999999996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17.677</v>
      </c>
      <c r="O28" s="57">
        <f t="shared" si="2"/>
        <v>11.867000000000001</v>
      </c>
      <c r="P28" s="57">
        <f t="shared" si="2"/>
        <v>37.927999999999997</v>
      </c>
      <c r="Q28" s="57">
        <f t="shared" si="2"/>
        <v>27.298999999999999</v>
      </c>
      <c r="R28" s="57">
        <f t="shared" si="2"/>
        <v>20.523</v>
      </c>
      <c r="S28" s="57">
        <f t="shared" si="2"/>
        <v>11.058999999999999</v>
      </c>
      <c r="T28" s="57">
        <f t="shared" si="2"/>
        <v>10.646000000000001</v>
      </c>
      <c r="U28" s="57">
        <f t="shared" si="2"/>
        <v>11.276999999999999</v>
      </c>
      <c r="V28" s="57">
        <f t="shared" si="2"/>
        <v>10.625999999999999</v>
      </c>
      <c r="W28" s="57">
        <f t="shared" si="2"/>
        <v>38.165999999999997</v>
      </c>
      <c r="X28" s="57">
        <f t="shared" si="2"/>
        <v>45.771999999999998</v>
      </c>
      <c r="Y28" s="57">
        <f t="shared" si="2"/>
        <v>37.938000000000002</v>
      </c>
      <c r="Z28" s="58">
        <f t="shared" si="2"/>
        <v>0</v>
      </c>
      <c r="AA28" s="59">
        <f t="shared" si="2"/>
        <v>280.77799999999996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17.677</v>
      </c>
      <c r="O47" s="83">
        <f t="shared" si="8"/>
        <v>11.867000000000001</v>
      </c>
      <c r="P47" s="83">
        <f t="shared" si="8"/>
        <v>37.927999999999997</v>
      </c>
      <c r="Q47" s="83">
        <f t="shared" si="8"/>
        <v>27.298999999999999</v>
      </c>
      <c r="R47" s="83">
        <f t="shared" si="8"/>
        <v>20.523</v>
      </c>
      <c r="S47" s="83">
        <f t="shared" si="8"/>
        <v>11.058999999999999</v>
      </c>
      <c r="T47" s="83">
        <f t="shared" si="8"/>
        <v>10.646000000000001</v>
      </c>
      <c r="U47" s="83">
        <f t="shared" si="8"/>
        <v>11.277000000000001</v>
      </c>
      <c r="V47" s="83">
        <f t="shared" si="8"/>
        <v>10.625999999999999</v>
      </c>
      <c r="W47" s="83">
        <f t="shared" si="8"/>
        <v>38.165999999999997</v>
      </c>
      <c r="X47" s="83">
        <f t="shared" si="8"/>
        <v>45.771999999999998</v>
      </c>
      <c r="Y47" s="83">
        <f t="shared" si="8"/>
        <v>37.938000000000002</v>
      </c>
      <c r="Z47" s="84">
        <f t="shared" si="8"/>
        <v>0</v>
      </c>
      <c r="AA47" s="100">
        <f>SUM(B47:Z47)</f>
        <v>280.77799999999996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2021-04-24T08:21:32Z</dcterms:created>
  <dcterms:modified xsi:type="dcterms:W3CDTF">2021-04-24T08:21:32Z</dcterms:modified>
</cp:coreProperties>
</file>