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<sst xmlns="http://schemas.openxmlformats.org/spreadsheetml/2006/main" count="110" uniqueCount="50">
  <si>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23/04/2021 11:17:28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</si>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</sst>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10.152000000000001</c:v>
                </c:pt>
                <c:pt idx="13">
                  <c:v>7.8890000000000002</c:v>
                </c:pt>
                <c:pt idx="14">
                  <c:v>9.6370000000000005</c:v>
                </c:pt>
                <c:pt idx="15">
                  <c:v>15.426</c:v>
                </c:pt>
                <c:pt idx="16">
                  <c:v>25.902000000000001</c:v>
                </c:pt>
                <c:pt idx="17">
                  <c:v>23.012999999999998</c:v>
                </c:pt>
                <c:pt idx="18">
                  <c:v>30.404</c:v>
                </c:pt>
                <c:pt idx="19">
                  <c:v>29.779</c:v>
                </c:pt>
                <c:pt idx="20">
                  <c:v>16.499000000000002</c:v>
                </c:pt>
                <c:pt idx="21">
                  <c:v>20.573</c:v>
                </c:pt>
                <c:pt idx="22">
                  <c:v>42.336999999999996</c:v>
                </c:pt>
                <c:pt idx="23">
                  <c:v>19.664999999999999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9955968"/>
        <c:axId val="3799563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17.082999999999998</c:v>
                </c:pt>
                <c:pt idx="13">
                  <c:v>11.762</c:v>
                </c:pt>
                <c:pt idx="14">
                  <c:v>10.811</c:v>
                </c:pt>
                <c:pt idx="15">
                  <c:v>16.065999999999995</c:v>
                </c:pt>
                <c:pt idx="16">
                  <c:v>26.942000000000004</c:v>
                </c:pt>
                <c:pt idx="17">
                  <c:v>23.303000000000004</c:v>
                </c:pt>
                <c:pt idx="18">
                  <c:v>30.404</c:v>
                </c:pt>
                <c:pt idx="19">
                  <c:v>29.779</c:v>
                </c:pt>
                <c:pt idx="20">
                  <c:v>16.499000000000002</c:v>
                </c:pt>
                <c:pt idx="21">
                  <c:v>21.096</c:v>
                </c:pt>
                <c:pt idx="22">
                  <c:v>43.335999999999999</c:v>
                </c:pt>
                <c:pt idx="23">
                  <c:v>25.370999999999999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955968"/>
        <c:axId val="3799563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71.61</c:v>
                </c:pt>
                <c:pt idx="13">
                  <c:v>69.989999999999995</c:v>
                </c:pt>
                <c:pt idx="14">
                  <c:v>69.989999999999995</c:v>
                </c:pt>
                <c:pt idx="15">
                  <c:v>71.010000000000005</c:v>
                </c:pt>
                <c:pt idx="16">
                  <c:v>67.87</c:v>
                </c:pt>
                <c:pt idx="17">
                  <c:v>67.599999999999994</c:v>
                </c:pt>
                <c:pt idx="18">
                  <c:v>66.84</c:v>
                </c:pt>
                <c:pt idx="19">
                  <c:v>82.7</c:v>
                </c:pt>
                <c:pt idx="20">
                  <c:v>83.25</c:v>
                </c:pt>
                <c:pt idx="21">
                  <c:v>78.28</c:v>
                </c:pt>
                <c:pt idx="22">
                  <c:v>70.900000000000006</c:v>
                </c:pt>
                <c:pt idx="23">
                  <c:v>61.69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957144"/>
        <c:axId val="379956752"/>
      </c:lineChart>
      <c:catAx>
        <c:axId val="379955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956360"/>
        <c:crosses val="autoZero"/>
        <c:auto val="1"/>
        <c:lblAlgn val="ctr"/>
        <c:lblOffset val="100"/>
        <c:noMultiLvlLbl val="0"/>
      </c:catAx>
      <c:valAx>
        <c:axId val="379956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955968"/>
        <c:crosses val="autoZero"/>
        <c:crossBetween val="between"/>
      </c:valAx>
      <c:valAx>
        <c:axId val="379956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957144"/>
        <c:crosses val="max"/>
        <c:crossBetween val="between"/>
      </c:valAx>
      <c:catAx>
        <c:axId val="379957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9956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251.27599999999998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21.176000000000002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71.910000000000011</v>
          </cell>
        </row>
        <row r="39">
          <cell r="C39">
            <v>1.9359999999999999</v>
          </cell>
        </row>
        <row r="40">
          <cell r="C40">
            <v>94.725999999999999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103.88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71.61</v>
          </cell>
          <cell r="O7">
            <v>69.989999999999995</v>
          </cell>
          <cell r="P7">
            <v>69.989999999999995</v>
          </cell>
          <cell r="Q7">
            <v>71.010000000000005</v>
          </cell>
          <cell r="R7">
            <v>67.87</v>
          </cell>
          <cell r="S7">
            <v>67.599999999999994</v>
          </cell>
          <cell r="T7">
            <v>66.84</v>
          </cell>
          <cell r="U7">
            <v>82.7</v>
          </cell>
          <cell r="V7">
            <v>83.25</v>
          </cell>
          <cell r="W7">
            <v>78.28</v>
          </cell>
          <cell r="X7">
            <v>70.900000000000006</v>
          </cell>
          <cell r="Y7">
            <v>61.69</v>
          </cell>
        </row>
        <row r="59">
          <cell r="N59">
            <v>10.152000000000001</v>
          </cell>
          <cell r="O59">
            <v>7.8890000000000002</v>
          </cell>
          <cell r="P59">
            <v>9.6370000000000005</v>
          </cell>
          <cell r="Q59">
            <v>15.426</v>
          </cell>
          <cell r="R59">
            <v>25.902000000000001</v>
          </cell>
          <cell r="S59">
            <v>23.012999999999998</v>
          </cell>
          <cell r="T59">
            <v>30.404</v>
          </cell>
          <cell r="U59">
            <v>29.779</v>
          </cell>
          <cell r="V59">
            <v>16.499000000000002</v>
          </cell>
          <cell r="W59">
            <v>20.573</v>
          </cell>
          <cell r="X59">
            <v>42.336999999999996</v>
          </cell>
          <cell r="Y59">
            <v>19.664999999999999</v>
          </cell>
        </row>
        <row r="66">
          <cell r="N66">
            <v>6.931</v>
          </cell>
          <cell r="O66">
            <v>3.8729999999999998</v>
          </cell>
          <cell r="P66">
            <v>1.1739999999999999</v>
          </cell>
          <cell r="Q66">
            <v>0.64</v>
          </cell>
          <cell r="R66">
            <v>1.04</v>
          </cell>
          <cell r="S66">
            <v>0.28999999999999998</v>
          </cell>
          <cell r="W66">
            <v>0.52300000000000002</v>
          </cell>
          <cell r="X66">
            <v>0.999</v>
          </cell>
          <cell r="Y66">
            <v>5.7060000000000013</v>
          </cell>
        </row>
      </sheetData>
      <sheetData sheetId="17">
        <row r="59">
          <cell r="N59">
            <v>9.9960000000000004</v>
          </cell>
          <cell r="O59">
            <v>4.4690000000000003</v>
          </cell>
          <cell r="P59">
            <v>5.9629999999999992</v>
          </cell>
          <cell r="Q59">
            <v>6.0280000000000005</v>
          </cell>
          <cell r="R59">
            <v>7.0129999999999999</v>
          </cell>
          <cell r="S59">
            <v>2.7589999999999999</v>
          </cell>
          <cell r="T59">
            <v>6.6750000000000007</v>
          </cell>
          <cell r="U59">
            <v>2.2350000000000003</v>
          </cell>
          <cell r="V59">
            <v>2.2210000000000001</v>
          </cell>
          <cell r="W59">
            <v>10.384</v>
          </cell>
          <cell r="X59">
            <v>30.125</v>
          </cell>
          <cell r="Y59">
            <v>16.012</v>
          </cell>
        </row>
        <row r="64">
          <cell r="N64">
            <v>6.44</v>
          </cell>
          <cell r="O64">
            <v>6.1529999999999996</v>
          </cell>
          <cell r="P64">
            <v>1.4750000000000001</v>
          </cell>
          <cell r="Q64">
            <v>2.2719999999999998</v>
          </cell>
          <cell r="R64">
            <v>6.87</v>
          </cell>
          <cell r="S64">
            <v>7.64</v>
          </cell>
          <cell r="T64">
            <v>7.64</v>
          </cell>
          <cell r="U64">
            <v>7.18</v>
          </cell>
          <cell r="V64">
            <v>7.18</v>
          </cell>
          <cell r="W64">
            <v>7.18</v>
          </cell>
          <cell r="X64">
            <v>7.18</v>
          </cell>
          <cell r="Y64">
            <v>4.7</v>
          </cell>
        </row>
        <row r="65">
          <cell r="N65">
            <v>8.3000000000000004E-2</v>
          </cell>
          <cell r="O65">
            <v>1.9E-2</v>
          </cell>
          <cell r="P65">
            <v>0.23100000000000001</v>
          </cell>
          <cell r="Q65">
            <v>0.23599999999999999</v>
          </cell>
          <cell r="R65">
            <v>0.25600000000000001</v>
          </cell>
          <cell r="S65">
            <v>8.5999999999999993E-2</v>
          </cell>
          <cell r="T65">
            <v>0.17299999999999999</v>
          </cell>
          <cell r="U65">
            <v>0.112</v>
          </cell>
          <cell r="V65">
            <v>8.3000000000000004E-2</v>
          </cell>
          <cell r="W65">
            <v>0.14099999999999999</v>
          </cell>
          <cell r="X65">
            <v>0.219</v>
          </cell>
          <cell r="Y65">
            <v>0.29699999999999999</v>
          </cell>
        </row>
        <row r="66">
          <cell r="N66">
            <v>0.56400000000000006</v>
          </cell>
          <cell r="O66">
            <v>1.121</v>
          </cell>
          <cell r="P66">
            <v>3.1419999999999999</v>
          </cell>
          <cell r="Q66">
            <v>7.5299999999999994</v>
          </cell>
          <cell r="R66">
            <v>12.803000000000001</v>
          </cell>
          <cell r="S66">
            <v>12.818</v>
          </cell>
          <cell r="T66">
            <v>15.916</v>
          </cell>
          <cell r="U66">
            <v>20.251999999999999</v>
          </cell>
          <cell r="V66">
            <v>7.0150000000000006</v>
          </cell>
          <cell r="W66">
            <v>3.391</v>
          </cell>
          <cell r="X66">
            <v>5.8120000000000003</v>
          </cell>
          <cell r="Y66">
            <v>4.3620000000000001</v>
          </cell>
        </row>
      </sheetData>
      <sheetData sheetId="18">
        <row r="7">
          <cell r="N7">
            <v>71.61</v>
          </cell>
          <cell r="O7">
            <v>69.989999999999995</v>
          </cell>
          <cell r="P7">
            <v>69.989999999999995</v>
          </cell>
          <cell r="Q7">
            <v>71.010000000000005</v>
          </cell>
          <cell r="R7">
            <v>67.87</v>
          </cell>
          <cell r="S7">
            <v>67.599999999999994</v>
          </cell>
          <cell r="T7">
            <v>66.84</v>
          </cell>
          <cell r="U7">
            <v>82.7</v>
          </cell>
          <cell r="V7">
            <v>83.25</v>
          </cell>
          <cell r="W7">
            <v>78.28</v>
          </cell>
          <cell r="X7">
            <v>70.900000000000006</v>
          </cell>
          <cell r="Y7">
            <v>61.69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44307</v>
          </cell>
        </row>
        <row r="4">
          <cell r="B4">
            <v>44307</v>
          </cell>
        </row>
        <row r="5">
          <cell r="B5">
            <v>44307</v>
          </cell>
        </row>
        <row r="6">
          <cell r="B6">
            <v>44307</v>
          </cell>
        </row>
        <row r="7">
          <cell r="B7">
            <v>44307</v>
          </cell>
        </row>
        <row r="8">
          <cell r="B8">
            <v>44307</v>
          </cell>
        </row>
        <row r="9">
          <cell r="B9">
            <v>44307</v>
          </cell>
        </row>
        <row r="10">
          <cell r="B10">
            <v>44307</v>
          </cell>
        </row>
        <row r="11">
          <cell r="B11">
            <v>44307</v>
          </cell>
        </row>
        <row r="12">
          <cell r="B12">
            <v>44307</v>
          </cell>
        </row>
        <row r="13">
          <cell r="B13">
            <v>44307</v>
          </cell>
        </row>
        <row r="14">
          <cell r="B14">
            <v>44307</v>
          </cell>
        </row>
        <row r="15">
          <cell r="B15">
            <v>44307</v>
          </cell>
        </row>
        <row r="16">
          <cell r="B16">
            <v>44307</v>
          </cell>
        </row>
      </sheetData>
      <sheetData sheetId="41">
        <row r="2">
          <cell r="C2">
            <v>44311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765.88109999999995</v>
          </cell>
          <cell r="J12">
            <v>765.88099999999997</v>
          </cell>
          <cell r="K12">
            <v>764.39300000000003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204.80359999999999</v>
          </cell>
          <cell r="J26">
            <v>204.804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17.082999999999998</v>
      </c>
      <c r="O4" s="18">
        <v>11.761999999999999</v>
      </c>
      <c r="P4" s="18">
        <v>10.811</v>
      </c>
      <c r="Q4" s="18">
        <v>16.065999999999999</v>
      </c>
      <c r="R4" s="18">
        <v>26.942</v>
      </c>
      <c r="S4" s="18">
        <v>23.303000000000001</v>
      </c>
      <c r="T4" s="18">
        <v>30.404</v>
      </c>
      <c r="U4" s="18">
        <v>29.779</v>
      </c>
      <c r="V4" s="18">
        <v>16.499000000000002</v>
      </c>
      <c r="W4" s="18">
        <v>21.096</v>
      </c>
      <c r="X4" s="18">
        <v>43.335999999999991</v>
      </c>
      <c r="Y4" s="18">
        <v>25.371000000000002</v>
      </c>
      <c r="Z4" s="19"/>
      <c r="AA4" s="20">
        <f>SUM(B4:Z4)</f>
        <v>272.45199999999994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71.61</v>
      </c>
      <c r="O7" s="28">
        <v>69.989999999999995</v>
      </c>
      <c r="P7" s="28">
        <v>69.989999999999995</v>
      </c>
      <c r="Q7" s="28">
        <v>71.010000000000005</v>
      </c>
      <c r="R7" s="28">
        <v>67.87</v>
      </c>
      <c r="S7" s="28">
        <v>67.599999999999994</v>
      </c>
      <c r="T7" s="28">
        <v>66.84</v>
      </c>
      <c r="U7" s="28">
        <v>82.7</v>
      </c>
      <c r="V7" s="28">
        <v>83.25</v>
      </c>
      <c r="W7" s="28">
        <v>78.28</v>
      </c>
      <c r="X7" s="28">
        <v>70.900000000000006</v>
      </c>
      <c r="Y7" s="28">
        <v>61.69</v>
      </c>
      <c r="Z7" s="29"/>
      <c r="AA7" s="30">
        <f>IF(SUM(GR_MAINLAND_MCP_SUM_SELL)&lt;&gt;0,AVERAGEIF(GR_MAINLAND_MCP_SUM_SELL,"&lt;&gt;"""),"")</f>
        <v>71.810833333333335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10.152000000000001</v>
      </c>
      <c r="O13" s="52">
        <v>7.8890000000000002</v>
      </c>
      <c r="P13" s="52">
        <v>9.6370000000000005</v>
      </c>
      <c r="Q13" s="52">
        <v>15.426</v>
      </c>
      <c r="R13" s="52">
        <v>25.902000000000001</v>
      </c>
      <c r="S13" s="52">
        <v>23.012999999999998</v>
      </c>
      <c r="T13" s="52">
        <v>30.404</v>
      </c>
      <c r="U13" s="52">
        <v>29.779</v>
      </c>
      <c r="V13" s="52">
        <v>16.499000000000002</v>
      </c>
      <c r="W13" s="52">
        <v>20.573</v>
      </c>
      <c r="X13" s="52">
        <v>42.336999999999996</v>
      </c>
      <c r="Y13" s="52">
        <v>19.664999999999999</v>
      </c>
      <c r="Z13" s="53"/>
      <c r="AA13" s="54">
        <f>SUM(B13:Z13)</f>
        <v>251.27599999999998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10.152000000000001</v>
      </c>
      <c r="O14" s="57">
        <f t="shared" si="0"/>
        <v>7.8890000000000002</v>
      </c>
      <c r="P14" s="57">
        <f t="shared" si="0"/>
        <v>9.6370000000000005</v>
      </c>
      <c r="Q14" s="57">
        <f t="shared" si="0"/>
        <v>15.426</v>
      </c>
      <c r="R14" s="57">
        <f t="shared" si="0"/>
        <v>25.902000000000001</v>
      </c>
      <c r="S14" s="57">
        <f t="shared" si="0"/>
        <v>23.012999999999998</v>
      </c>
      <c r="T14" s="57">
        <f t="shared" si="0"/>
        <v>30.404</v>
      </c>
      <c r="U14" s="57">
        <f t="shared" si="0"/>
        <v>29.779</v>
      </c>
      <c r="V14" s="57">
        <f t="shared" si="0"/>
        <v>16.499000000000002</v>
      </c>
      <c r="W14" s="57">
        <f t="shared" si="0"/>
        <v>20.573</v>
      </c>
      <c r="X14" s="57">
        <f t="shared" si="0"/>
        <v>42.336999999999996</v>
      </c>
      <c r="Y14" s="57">
        <f t="shared" si="0"/>
        <v>19.664999999999999</v>
      </c>
      <c r="Z14" s="58" t="str">
        <f t="shared" si="0"/>
        <v/>
      </c>
      <c r="AA14" s="59">
        <f>SUM(AA9:AA13)</f>
        <v>251.27599999999998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6.931</v>
      </c>
      <c r="O19" s="76">
        <v>3.8729999999999998</v>
      </c>
      <c r="P19" s="76">
        <v>1.1739999999999999</v>
      </c>
      <c r="Q19" s="76">
        <v>0.64</v>
      </c>
      <c r="R19" s="76">
        <v>1.04</v>
      </c>
      <c r="S19" s="76">
        <v>0.28999999999999998</v>
      </c>
      <c r="T19" s="76"/>
      <c r="U19" s="76"/>
      <c r="V19" s="76"/>
      <c r="W19" s="76">
        <v>0.52300000000000002</v>
      </c>
      <c r="X19" s="76">
        <v>0.999</v>
      </c>
      <c r="Y19" s="76">
        <v>5.7060000000000013</v>
      </c>
      <c r="Z19" s="73"/>
      <c r="AA19" s="74">
        <f>SUM(B19:Z19)</f>
        <v>21.176000000000002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6.931</v>
      </c>
      <c r="O22" s="83">
        <f t="shared" si="1"/>
        <v>3.8729999999999998</v>
      </c>
      <c r="P22" s="83">
        <f t="shared" si="1"/>
        <v>1.1739999999999999</v>
      </c>
      <c r="Q22" s="83">
        <f t="shared" si="1"/>
        <v>0.64</v>
      </c>
      <c r="R22" s="83">
        <f t="shared" si="1"/>
        <v>1.04</v>
      </c>
      <c r="S22" s="83">
        <f t="shared" si="1"/>
        <v>0.28999999999999998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0.52300000000000002</v>
      </c>
      <c r="X22" s="83">
        <f t="shared" si="1"/>
        <v>0.999</v>
      </c>
      <c r="Y22" s="83">
        <f t="shared" si="1"/>
        <v>5.7060000000000013</v>
      </c>
      <c r="Z22" s="84" t="str">
        <f t="shared" si="1"/>
        <v/>
      </c>
      <c r="AA22" s="85">
        <f>SUM(AA17:AA21)</f>
        <v>21.176000000000002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17.082999999999998</v>
      </c>
      <c r="O26" s="72">
        <v>11.762</v>
      </c>
      <c r="P26" s="72">
        <v>10.811</v>
      </c>
      <c r="Q26" s="72">
        <v>16.065999999999999</v>
      </c>
      <c r="R26" s="72">
        <v>26.942</v>
      </c>
      <c r="S26" s="72">
        <v>23.303000000000001</v>
      </c>
      <c r="T26" s="72">
        <v>30.404</v>
      </c>
      <c r="U26" s="72">
        <v>29.779</v>
      </c>
      <c r="V26" s="72">
        <v>16.498999999999999</v>
      </c>
      <c r="W26" s="72">
        <v>21.096</v>
      </c>
      <c r="X26" s="72">
        <v>43.335999999999999</v>
      </c>
      <c r="Y26" s="72">
        <v>25.370999999999999</v>
      </c>
      <c r="Z26" s="73"/>
      <c r="AA26" s="74">
        <f>SUM(B26:Z26)</f>
        <v>272.45199999999994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17.082999999999998</v>
      </c>
      <c r="O28" s="57">
        <f t="shared" si="2"/>
        <v>11.762</v>
      </c>
      <c r="P28" s="57">
        <f t="shared" si="2"/>
        <v>10.811</v>
      </c>
      <c r="Q28" s="57">
        <f t="shared" si="2"/>
        <v>16.065999999999999</v>
      </c>
      <c r="R28" s="57">
        <f t="shared" si="2"/>
        <v>26.942</v>
      </c>
      <c r="S28" s="57">
        <f t="shared" si="2"/>
        <v>23.303000000000001</v>
      </c>
      <c r="T28" s="57">
        <f t="shared" si="2"/>
        <v>30.404</v>
      </c>
      <c r="U28" s="57">
        <f t="shared" si="2"/>
        <v>29.779</v>
      </c>
      <c r="V28" s="57">
        <f t="shared" si="2"/>
        <v>16.498999999999999</v>
      </c>
      <c r="W28" s="57">
        <f t="shared" si="2"/>
        <v>21.096</v>
      </c>
      <c r="X28" s="57">
        <f t="shared" si="2"/>
        <v>43.335999999999999</v>
      </c>
      <c r="Y28" s="57">
        <f t="shared" si="2"/>
        <v>25.370999999999999</v>
      </c>
      <c r="Z28" s="58" t="str">
        <f t="shared" si="2"/>
        <v/>
      </c>
      <c r="AA28" s="59">
        <f>SUM(AA25:AA27)</f>
        <v>272.45199999999994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17.083000000000002</v>
      </c>
      <c r="O47" s="83">
        <f t="shared" si="8"/>
        <v>11.762</v>
      </c>
      <c r="P47" s="83">
        <f t="shared" si="8"/>
        <v>10.811</v>
      </c>
      <c r="Q47" s="83">
        <f t="shared" si="8"/>
        <v>16.065999999999999</v>
      </c>
      <c r="R47" s="83">
        <f t="shared" si="8"/>
        <v>26.942</v>
      </c>
      <c r="S47" s="83">
        <f t="shared" si="8"/>
        <v>23.302999999999997</v>
      </c>
      <c r="T47" s="83">
        <f t="shared" si="8"/>
        <v>30.404</v>
      </c>
      <c r="U47" s="83">
        <f t="shared" si="8"/>
        <v>29.779</v>
      </c>
      <c r="V47" s="83">
        <f t="shared" si="8"/>
        <v>16.499000000000002</v>
      </c>
      <c r="W47" s="83">
        <f t="shared" si="8"/>
        <v>21.096</v>
      </c>
      <c r="X47" s="83">
        <f t="shared" si="8"/>
        <v>43.335999999999999</v>
      </c>
      <c r="Y47" s="83">
        <f t="shared" si="8"/>
        <v>25.371000000000002</v>
      </c>
      <c r="Z47" s="84" t="str">
        <f t="shared" si="8"/>
        <v/>
      </c>
      <c r="AA47" s="100">
        <f>SUM(B47:Z47)</f>
        <v>272.452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17.082999999999998</v>
      </c>
      <c r="O4" s="18">
        <v>11.762</v>
      </c>
      <c r="P4" s="18">
        <v>10.811</v>
      </c>
      <c r="Q4" s="18">
        <v>16.065999999999995</v>
      </c>
      <c r="R4" s="18">
        <v>26.942000000000004</v>
      </c>
      <c r="S4" s="18">
        <v>23.303000000000004</v>
      </c>
      <c r="T4" s="18">
        <v>30.404</v>
      </c>
      <c r="U4" s="18">
        <v>29.779</v>
      </c>
      <c r="V4" s="18">
        <v>16.499000000000002</v>
      </c>
      <c r="W4" s="18">
        <v>21.096</v>
      </c>
      <c r="X4" s="18">
        <v>43.335999999999999</v>
      </c>
      <c r="Y4" s="18">
        <v>25.370999999999999</v>
      </c>
      <c r="Z4" s="19"/>
      <c r="AA4" s="20">
        <f>SUM(B4:Z4)</f>
        <v>272.452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71.61</v>
      </c>
      <c r="O7" s="28">
        <v>69.989999999999995</v>
      </c>
      <c r="P7" s="28">
        <v>69.989999999999995</v>
      </c>
      <c r="Q7" s="28">
        <v>71.010000000000005</v>
      </c>
      <c r="R7" s="28">
        <v>67.87</v>
      </c>
      <c r="S7" s="28">
        <v>67.599999999999994</v>
      </c>
      <c r="T7" s="28">
        <v>66.84</v>
      </c>
      <c r="U7" s="28">
        <v>82.7</v>
      </c>
      <c r="V7" s="28">
        <v>83.25</v>
      </c>
      <c r="W7" s="28">
        <v>78.28</v>
      </c>
      <c r="X7" s="28">
        <v>70.900000000000006</v>
      </c>
      <c r="Y7" s="28">
        <v>61.69</v>
      </c>
      <c r="Z7" s="29"/>
      <c r="AA7" s="30">
        <v>71.810833333333335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9.9960000000000004</v>
      </c>
      <c r="O13" s="52">
        <v>4.4690000000000003</v>
      </c>
      <c r="P13" s="52">
        <v>5.9629999999999992</v>
      </c>
      <c r="Q13" s="52">
        <v>6.0280000000000005</v>
      </c>
      <c r="R13" s="52">
        <v>7.0129999999999999</v>
      </c>
      <c r="S13" s="52">
        <v>2.7589999999999999</v>
      </c>
      <c r="T13" s="52">
        <v>6.6750000000000007</v>
      </c>
      <c r="U13" s="52">
        <v>2.2350000000000003</v>
      </c>
      <c r="V13" s="52">
        <v>2.2210000000000001</v>
      </c>
      <c r="W13" s="52">
        <v>10.384</v>
      </c>
      <c r="X13" s="52">
        <v>30.125</v>
      </c>
      <c r="Y13" s="52">
        <v>16.012</v>
      </c>
      <c r="Z13" s="53"/>
      <c r="AA13" s="54">
        <f>SUM(B13:Z13)</f>
        <v>103.88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9.9960000000000004</v>
      </c>
      <c r="O14" s="57">
        <f t="shared" si="0"/>
        <v>4.4690000000000003</v>
      </c>
      <c r="P14" s="57">
        <f t="shared" si="0"/>
        <v>5.9629999999999992</v>
      </c>
      <c r="Q14" s="57">
        <f t="shared" si="0"/>
        <v>6.0280000000000005</v>
      </c>
      <c r="R14" s="57">
        <f t="shared" si="0"/>
        <v>7.0129999999999999</v>
      </c>
      <c r="S14" s="57">
        <f t="shared" si="0"/>
        <v>2.7589999999999999</v>
      </c>
      <c r="T14" s="57">
        <f t="shared" si="0"/>
        <v>6.6750000000000007</v>
      </c>
      <c r="U14" s="57">
        <f t="shared" si="0"/>
        <v>2.2350000000000003</v>
      </c>
      <c r="V14" s="57">
        <f t="shared" si="0"/>
        <v>2.2210000000000001</v>
      </c>
      <c r="W14" s="57">
        <f t="shared" si="0"/>
        <v>10.384</v>
      </c>
      <c r="X14" s="57">
        <f t="shared" si="0"/>
        <v>30.125</v>
      </c>
      <c r="Y14" s="57">
        <f t="shared" si="0"/>
        <v>16.012</v>
      </c>
      <c r="Z14" s="58" t="str">
        <f t="shared" si="0"/>
        <v/>
      </c>
      <c r="AA14" s="59">
        <f>SUM(AA9:AA13)</f>
        <v>103.88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6.44</v>
      </c>
      <c r="O17" s="67">
        <v>6.1529999999999996</v>
      </c>
      <c r="P17" s="67">
        <v>1.4750000000000001</v>
      </c>
      <c r="Q17" s="67">
        <v>2.2719999999999998</v>
      </c>
      <c r="R17" s="67">
        <v>6.87</v>
      </c>
      <c r="S17" s="67">
        <v>7.64</v>
      </c>
      <c r="T17" s="67">
        <v>7.64</v>
      </c>
      <c r="U17" s="67">
        <v>7.18</v>
      </c>
      <c r="V17" s="67">
        <v>7.18</v>
      </c>
      <c r="W17" s="67">
        <v>7.18</v>
      </c>
      <c r="X17" s="67">
        <v>7.18</v>
      </c>
      <c r="Y17" s="67">
        <v>4.7</v>
      </c>
      <c r="Z17" s="68"/>
      <c r="AA17" s="69">
        <f>SUM(B17:Z17)</f>
        <v>71.910000000000011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8.3000000000000004E-2</v>
      </c>
      <c r="O18" s="72">
        <v>1.9E-2</v>
      </c>
      <c r="P18" s="72">
        <v>0.23100000000000001</v>
      </c>
      <c r="Q18" s="72">
        <v>0.23599999999999999</v>
      </c>
      <c r="R18" s="72">
        <v>0.25600000000000001</v>
      </c>
      <c r="S18" s="72">
        <v>8.5999999999999993E-2</v>
      </c>
      <c r="T18" s="72">
        <v>0.17299999999999999</v>
      </c>
      <c r="U18" s="72">
        <v>0.112</v>
      </c>
      <c r="V18" s="72">
        <v>8.3000000000000004E-2</v>
      </c>
      <c r="W18" s="72">
        <v>0.14099999999999999</v>
      </c>
      <c r="X18" s="72">
        <v>0.219</v>
      </c>
      <c r="Y18" s="72">
        <v>0.29699999999999999</v>
      </c>
      <c r="Z18" s="73"/>
      <c r="AA18" s="74">
        <f>SUM(B18:Z18)</f>
        <v>1.9359999999999999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0.56400000000000006</v>
      </c>
      <c r="O19" s="76">
        <v>1.121</v>
      </c>
      <c r="P19" s="76">
        <v>3.1419999999999999</v>
      </c>
      <c r="Q19" s="76">
        <v>7.5299999999999994</v>
      </c>
      <c r="R19" s="76">
        <v>12.803000000000001</v>
      </c>
      <c r="S19" s="76">
        <v>12.818</v>
      </c>
      <c r="T19" s="76">
        <v>15.916</v>
      </c>
      <c r="U19" s="76">
        <v>20.251999999999999</v>
      </c>
      <c r="V19" s="76">
        <v>7.0150000000000006</v>
      </c>
      <c r="W19" s="76">
        <v>3.391</v>
      </c>
      <c r="X19" s="76">
        <v>5.8120000000000003</v>
      </c>
      <c r="Y19" s="76">
        <v>4.3620000000000001</v>
      </c>
      <c r="Z19" s="73"/>
      <c r="AA19" s="74">
        <f>SUM(B19:Z19)</f>
        <v>94.725999999999999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7.0870000000000006</v>
      </c>
      <c r="O22" s="83">
        <f t="shared" si="1"/>
        <v>7.2929999999999993</v>
      </c>
      <c r="P22" s="83">
        <f t="shared" si="1"/>
        <v>4.8479999999999999</v>
      </c>
      <c r="Q22" s="83">
        <f t="shared" si="1"/>
        <v>10.038</v>
      </c>
      <c r="R22" s="83">
        <f t="shared" si="1"/>
        <v>19.929000000000002</v>
      </c>
      <c r="S22" s="83">
        <f t="shared" si="1"/>
        <v>20.544</v>
      </c>
      <c r="T22" s="83">
        <f t="shared" si="1"/>
        <v>23.728999999999999</v>
      </c>
      <c r="U22" s="83">
        <f t="shared" si="1"/>
        <v>27.543999999999997</v>
      </c>
      <c r="V22" s="83">
        <f t="shared" si="1"/>
        <v>14.278</v>
      </c>
      <c r="W22" s="83">
        <f t="shared" si="1"/>
        <v>10.712</v>
      </c>
      <c r="X22" s="83">
        <f t="shared" si="1"/>
        <v>13.211</v>
      </c>
      <c r="Y22" s="83">
        <f t="shared" si="1"/>
        <v>9.359</v>
      </c>
      <c r="Z22" s="84">
        <f t="shared" si="1"/>
        <v>0</v>
      </c>
      <c r="AA22" s="85">
        <f t="shared" si="1"/>
        <v>168.572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17.082999999999998</v>
      </c>
      <c r="O26" s="72">
        <v>11.762</v>
      </c>
      <c r="P26" s="72">
        <v>10.811</v>
      </c>
      <c r="Q26" s="72">
        <v>16.065999999999999</v>
      </c>
      <c r="R26" s="72">
        <v>26.942</v>
      </c>
      <c r="S26" s="72">
        <v>23.303000000000001</v>
      </c>
      <c r="T26" s="72">
        <v>30.404</v>
      </c>
      <c r="U26" s="72">
        <v>29.779</v>
      </c>
      <c r="V26" s="72">
        <v>16.498999999999999</v>
      </c>
      <c r="W26" s="72">
        <v>21.096</v>
      </c>
      <c r="X26" s="72">
        <v>43.335999999999999</v>
      </c>
      <c r="Y26" s="72">
        <v>25.370999999999999</v>
      </c>
      <c r="Z26" s="73"/>
      <c r="AA26" s="74">
        <f>SUM(B26:Z26)</f>
        <v>272.45199999999994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17.082999999999998</v>
      </c>
      <c r="O28" s="57">
        <f t="shared" si="2"/>
        <v>11.762</v>
      </c>
      <c r="P28" s="57">
        <f t="shared" si="2"/>
        <v>10.811</v>
      </c>
      <c r="Q28" s="57">
        <f t="shared" si="2"/>
        <v>16.065999999999999</v>
      </c>
      <c r="R28" s="57">
        <f t="shared" si="2"/>
        <v>26.942</v>
      </c>
      <c r="S28" s="57">
        <f t="shared" si="2"/>
        <v>23.303000000000001</v>
      </c>
      <c r="T28" s="57">
        <f t="shared" si="2"/>
        <v>30.404</v>
      </c>
      <c r="U28" s="57">
        <f t="shared" si="2"/>
        <v>29.779</v>
      </c>
      <c r="V28" s="57">
        <f t="shared" si="2"/>
        <v>16.498999999999999</v>
      </c>
      <c r="W28" s="57">
        <f t="shared" si="2"/>
        <v>21.096</v>
      </c>
      <c r="X28" s="57">
        <f t="shared" si="2"/>
        <v>43.335999999999999</v>
      </c>
      <c r="Y28" s="57">
        <f t="shared" si="2"/>
        <v>25.370999999999999</v>
      </c>
      <c r="Z28" s="58">
        <f t="shared" si="2"/>
        <v>0</v>
      </c>
      <c r="AA28" s="59">
        <f t="shared" si="2"/>
        <v>272.45199999999994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17.083000000000002</v>
      </c>
      <c r="O47" s="83">
        <f t="shared" si="8"/>
        <v>11.762</v>
      </c>
      <c r="P47" s="83">
        <f t="shared" si="8"/>
        <v>10.811</v>
      </c>
      <c r="Q47" s="83">
        <f t="shared" si="8"/>
        <v>16.066000000000003</v>
      </c>
      <c r="R47" s="83">
        <f t="shared" si="8"/>
        <v>26.942</v>
      </c>
      <c r="S47" s="83">
        <f t="shared" si="8"/>
        <v>23.303000000000001</v>
      </c>
      <c r="T47" s="83">
        <f t="shared" si="8"/>
        <v>30.404</v>
      </c>
      <c r="U47" s="83">
        <f t="shared" si="8"/>
        <v>29.778999999999996</v>
      </c>
      <c r="V47" s="83">
        <f t="shared" si="8"/>
        <v>16.499000000000002</v>
      </c>
      <c r="W47" s="83">
        <f t="shared" si="8"/>
        <v>21.096</v>
      </c>
      <c r="X47" s="83">
        <f t="shared" si="8"/>
        <v>43.335999999999999</v>
      </c>
      <c r="Y47" s="83">
        <f t="shared" si="8"/>
        <v>25.371000000000002</v>
      </c>
      <c r="Z47" s="84">
        <f t="shared" si="8"/>
        <v>0</v>
      </c>
      <c r="AA47" s="100">
        <f>SUM(B47:Z47)</f>
        <v>272.452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2021-04-23T08:17:28Z</dcterms:created>
  <dcterms:modified xsi:type="dcterms:W3CDTF">2021-04-23T08:17:29Z</dcterms:modified>
</cp:coreProperties>
</file>