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[1]SPOT_Orders_OverView_01!$A$24:$A$38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A47" i="5" l="1"/>
  <c r="AA47" i="4"/>
</calcChain>
</file>

<file path=xl/sharedStrings.xml><?xml version="1.0" encoding="utf-8"?>
<sst xmlns="http://schemas.openxmlformats.org/spreadsheetml/2006/main" count="110" uniqueCount="50">
  <si>
    <t>Publication on: 22/04/2021 11:23:53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</si>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</sst>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2">
                  <c:v>12.478999999999999</c:v>
                </c:pt>
                <c:pt idx="13">
                  <c:v>8.0619999999999994</c:v>
                </c:pt>
                <c:pt idx="15">
                  <c:v>7.2</c:v>
                </c:pt>
                <c:pt idx="16">
                  <c:v>11.076000000000001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12.734</c:v>
                </c:pt>
                <c:pt idx="13">
                  <c:v>17.544999999999998</c:v>
                </c:pt>
                <c:pt idx="14">
                  <c:v>22.64</c:v>
                </c:pt>
                <c:pt idx="15">
                  <c:v>17.675000000000001</c:v>
                </c:pt>
                <c:pt idx="16">
                  <c:v>9.89</c:v>
                </c:pt>
                <c:pt idx="17">
                  <c:v>11.189</c:v>
                </c:pt>
                <c:pt idx="18">
                  <c:v>8.8960000000000008</c:v>
                </c:pt>
                <c:pt idx="19">
                  <c:v>8.4640000000000004</c:v>
                </c:pt>
                <c:pt idx="20">
                  <c:v>4.49</c:v>
                </c:pt>
                <c:pt idx="21">
                  <c:v>12.426</c:v>
                </c:pt>
                <c:pt idx="22">
                  <c:v>9.8249999999999993</c:v>
                </c:pt>
                <c:pt idx="23">
                  <c:v>16.067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35618056"/>
        <c:axId val="33561844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43.797999999999995</c:v>
                </c:pt>
                <c:pt idx="13">
                  <c:v>45.367000000000004</c:v>
                </c:pt>
                <c:pt idx="14">
                  <c:v>40.427999999999997</c:v>
                </c:pt>
                <c:pt idx="15">
                  <c:v>36.742999999999995</c:v>
                </c:pt>
                <c:pt idx="16">
                  <c:v>32.305999999999997</c:v>
                </c:pt>
                <c:pt idx="17">
                  <c:v>16.413999999999998</c:v>
                </c:pt>
                <c:pt idx="18">
                  <c:v>16.291</c:v>
                </c:pt>
                <c:pt idx="19">
                  <c:v>14.167</c:v>
                </c:pt>
                <c:pt idx="20">
                  <c:v>9.4770000000000003</c:v>
                </c:pt>
                <c:pt idx="21">
                  <c:v>18.117999999999999</c:v>
                </c:pt>
                <c:pt idx="22">
                  <c:v>14.183</c:v>
                </c:pt>
                <c:pt idx="23">
                  <c:v>16.085000000000004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5618056"/>
        <c:axId val="33561844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70.58</c:v>
                </c:pt>
                <c:pt idx="13">
                  <c:v>67.760000000000005</c:v>
                </c:pt>
                <c:pt idx="14">
                  <c:v>62.16</c:v>
                </c:pt>
                <c:pt idx="15">
                  <c:v>66.98</c:v>
                </c:pt>
                <c:pt idx="16">
                  <c:v>69.34</c:v>
                </c:pt>
                <c:pt idx="17">
                  <c:v>70.58</c:v>
                </c:pt>
                <c:pt idx="18">
                  <c:v>75.900000000000006</c:v>
                </c:pt>
                <c:pt idx="19">
                  <c:v>81.599999999999994</c:v>
                </c:pt>
                <c:pt idx="20">
                  <c:v>84.42</c:v>
                </c:pt>
                <c:pt idx="21">
                  <c:v>79.36</c:v>
                </c:pt>
                <c:pt idx="22">
                  <c:v>75.3</c:v>
                </c:pt>
                <c:pt idx="23">
                  <c:v>70.81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5619232"/>
        <c:axId val="335618840"/>
      </c:lineChart>
      <c:catAx>
        <c:axId val="335618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5618448"/>
        <c:crosses val="autoZero"/>
        <c:auto val="1"/>
        <c:lblAlgn val="ctr"/>
        <c:lblOffset val="100"/>
        <c:noMultiLvlLbl val="0"/>
      </c:catAx>
      <c:valAx>
        <c:axId val="335618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5618056"/>
        <c:crosses val="autoZero"/>
        <c:crossBetween val="between"/>
      </c:valAx>
      <c:valAx>
        <c:axId val="335618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5619232"/>
        <c:crosses val="max"/>
        <c:crossBetween val="between"/>
      </c:valAx>
      <c:catAx>
        <c:axId val="335619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5618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44309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44308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38.816999999999993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151.84100000000001</v>
          </cell>
        </row>
        <row r="31">
          <cell r="C31">
            <v>33.340000000000003</v>
          </cell>
        </row>
        <row r="32">
          <cell r="C32">
            <v>0.4830000000000001</v>
          </cell>
        </row>
        <row r="33">
          <cell r="C33">
            <v>78.896000000000001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13.999000000000002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289.37799999999999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70.58</v>
          </cell>
          <cell r="O7">
            <v>67.760000000000005</v>
          </cell>
          <cell r="P7">
            <v>62.16</v>
          </cell>
          <cell r="Q7">
            <v>66.98</v>
          </cell>
          <cell r="R7">
            <v>69.34</v>
          </cell>
          <cell r="S7">
            <v>70.58</v>
          </cell>
          <cell r="T7">
            <v>75.900000000000006</v>
          </cell>
          <cell r="U7">
            <v>81.599999999999994</v>
          </cell>
          <cell r="V7">
            <v>84.42</v>
          </cell>
          <cell r="W7">
            <v>79.36</v>
          </cell>
          <cell r="X7">
            <v>75.3</v>
          </cell>
          <cell r="Y7">
            <v>70.81</v>
          </cell>
        </row>
        <row r="37">
          <cell r="N37">
            <v>12.478999999999999</v>
          </cell>
          <cell r="O37">
            <v>8.0619999999999994</v>
          </cell>
          <cell r="Q37">
            <v>7.2</v>
          </cell>
          <cell r="R37">
            <v>11.076000000000001</v>
          </cell>
        </row>
        <row r="59">
          <cell r="N59">
            <v>12.734</v>
          </cell>
          <cell r="O59">
            <v>17.544999999999998</v>
          </cell>
          <cell r="P59">
            <v>22.64</v>
          </cell>
          <cell r="Q59">
            <v>17.675000000000001</v>
          </cell>
          <cell r="R59">
            <v>9.89</v>
          </cell>
          <cell r="S59">
            <v>11.189</v>
          </cell>
          <cell r="T59">
            <v>8.8960000000000008</v>
          </cell>
          <cell r="U59">
            <v>8.4640000000000004</v>
          </cell>
          <cell r="V59">
            <v>4.49</v>
          </cell>
          <cell r="W59">
            <v>12.426</v>
          </cell>
          <cell r="X59">
            <v>9.8249999999999993</v>
          </cell>
          <cell r="Y59">
            <v>16.067</v>
          </cell>
        </row>
        <row r="64">
          <cell r="N64">
            <v>2.96</v>
          </cell>
          <cell r="O64">
            <v>2.91</v>
          </cell>
          <cell r="P64">
            <v>2.91</v>
          </cell>
          <cell r="Q64">
            <v>2.92</v>
          </cell>
          <cell r="R64">
            <v>2.92</v>
          </cell>
          <cell r="S64">
            <v>3.12</v>
          </cell>
          <cell r="T64">
            <v>3.12</v>
          </cell>
          <cell r="U64">
            <v>3.12</v>
          </cell>
          <cell r="V64">
            <v>3.12</v>
          </cell>
          <cell r="W64">
            <v>3.12</v>
          </cell>
          <cell r="X64">
            <v>3.12</v>
          </cell>
        </row>
        <row r="65">
          <cell r="N65">
            <v>0.104</v>
          </cell>
          <cell r="O65">
            <v>0.191</v>
          </cell>
          <cell r="P65">
            <v>7.3999999999999996E-2</v>
          </cell>
          <cell r="Q65">
            <v>1.6E-2</v>
          </cell>
          <cell r="R65">
            <v>2E-3</v>
          </cell>
          <cell r="S65">
            <v>4.0000000000000001E-3</v>
          </cell>
          <cell r="T65">
            <v>4.0000000000000001E-3</v>
          </cell>
          <cell r="U65">
            <v>1.2999999999999999E-2</v>
          </cell>
          <cell r="V65">
            <v>1.6E-2</v>
          </cell>
          <cell r="W65">
            <v>2.1000000000000001E-2</v>
          </cell>
          <cell r="X65">
            <v>0.02</v>
          </cell>
          <cell r="Y65">
            <v>1.7999999999999999E-2</v>
          </cell>
        </row>
        <row r="66">
          <cell r="N66">
            <v>15.521000000000001</v>
          </cell>
          <cell r="O66">
            <v>16.658999999999999</v>
          </cell>
          <cell r="P66">
            <v>14.804</v>
          </cell>
          <cell r="Q66">
            <v>8.9319999999999986</v>
          </cell>
          <cell r="R66">
            <v>8.418000000000001</v>
          </cell>
          <cell r="S66">
            <v>2.101</v>
          </cell>
          <cell r="T66">
            <v>4.2709999999999999</v>
          </cell>
          <cell r="U66">
            <v>2.57</v>
          </cell>
          <cell r="V66">
            <v>1.851</v>
          </cell>
          <cell r="W66">
            <v>2.5510000000000002</v>
          </cell>
          <cell r="X66">
            <v>1.2180000000000002</v>
          </cell>
        </row>
      </sheetData>
      <sheetData sheetId="17">
        <row r="59">
          <cell r="N59">
            <v>43.467999999999996</v>
          </cell>
          <cell r="O59">
            <v>44.953000000000003</v>
          </cell>
          <cell r="P59">
            <v>40.427999999999997</v>
          </cell>
          <cell r="Q59">
            <v>35.955999999999996</v>
          </cell>
          <cell r="R59">
            <v>30.884999999999998</v>
          </cell>
          <cell r="S59">
            <v>14.247999999999999</v>
          </cell>
          <cell r="T59">
            <v>14.479000000000001</v>
          </cell>
          <cell r="U59">
            <v>13.695</v>
          </cell>
          <cell r="V59">
            <v>9.4770000000000003</v>
          </cell>
          <cell r="W59">
            <v>18.117999999999999</v>
          </cell>
          <cell r="X59">
            <v>13.857999999999999</v>
          </cell>
          <cell r="Y59">
            <v>9.8130000000000006</v>
          </cell>
        </row>
        <row r="66">
          <cell r="N66">
            <v>0.33</v>
          </cell>
          <cell r="O66">
            <v>0.41399999999999998</v>
          </cell>
          <cell r="Q66">
            <v>0.78700000000000003</v>
          </cell>
          <cell r="R66">
            <v>1.421</v>
          </cell>
          <cell r="S66">
            <v>2.1659999999999999</v>
          </cell>
          <cell r="T66">
            <v>1.8120000000000001</v>
          </cell>
          <cell r="U66">
            <v>0.47199999999999998</v>
          </cell>
          <cell r="X66">
            <v>0.32500000000000001</v>
          </cell>
          <cell r="Y66">
            <v>6.2720000000000011</v>
          </cell>
        </row>
      </sheetData>
      <sheetData sheetId="18">
        <row r="7">
          <cell r="N7">
            <v>70.58</v>
          </cell>
          <cell r="O7">
            <v>67.760000000000005</v>
          </cell>
          <cell r="P7">
            <v>62.16</v>
          </cell>
          <cell r="Q7">
            <v>66.98</v>
          </cell>
          <cell r="R7">
            <v>69.34</v>
          </cell>
          <cell r="S7">
            <v>70.58</v>
          </cell>
          <cell r="T7">
            <v>75.900000000000006</v>
          </cell>
          <cell r="U7">
            <v>81.599999999999994</v>
          </cell>
          <cell r="V7">
            <v>84.42</v>
          </cell>
          <cell r="W7">
            <v>79.36</v>
          </cell>
          <cell r="X7">
            <v>75.3</v>
          </cell>
          <cell r="Y7">
            <v>70.81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PETROGAZ</v>
          </cell>
        </row>
        <row r="15">
          <cell r="A15" t="str">
            <v>RENOPTIPOWER</v>
          </cell>
        </row>
        <row r="16">
          <cell r="A16" t="str">
            <v>VOLTERRA</v>
          </cell>
        </row>
        <row r="17">
          <cell r="A17" t="str">
            <v>VOLTON</v>
          </cell>
        </row>
        <row r="18">
          <cell r="A18" t="str">
            <v>WATT_AND_VOLT</v>
          </cell>
        </row>
        <row r="19">
          <cell r="A19" t="str">
            <v>COUPLING_CBS</v>
          </cell>
        </row>
        <row r="24">
          <cell r="A24" t="str">
            <v>DAPEEP</v>
          </cell>
        </row>
        <row r="25">
          <cell r="A25" t="str">
            <v>ELPEDISON</v>
          </cell>
        </row>
        <row r="26">
          <cell r="A26" t="str">
            <v>EPA_THESS</v>
          </cell>
        </row>
        <row r="27">
          <cell r="A27" t="str">
            <v>FORENA</v>
          </cell>
        </row>
        <row r="28">
          <cell r="A28" t="str">
            <v>HERON</v>
          </cell>
        </row>
        <row r="29">
          <cell r="A29" t="str">
            <v>INACCESS</v>
          </cell>
        </row>
        <row r="30">
          <cell r="A30" t="str">
            <v>KEN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RENOPTIPOWER</v>
          </cell>
        </row>
        <row r="34">
          <cell r="A34" t="str">
            <v>VOLTERRA</v>
          </cell>
        </row>
        <row r="35">
          <cell r="A35" t="str">
            <v>VOLTON</v>
          </cell>
        </row>
        <row r="36">
          <cell r="A36" t="str">
            <v>WATT_AND_VOLT</v>
          </cell>
        </row>
        <row r="37">
          <cell r="A3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44309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44301</v>
          </cell>
        </row>
        <row r="4">
          <cell r="B4">
            <v>44301</v>
          </cell>
        </row>
        <row r="5">
          <cell r="B5">
            <v>44301</v>
          </cell>
        </row>
        <row r="6">
          <cell r="B6">
            <v>44301</v>
          </cell>
        </row>
        <row r="7">
          <cell r="B7">
            <v>44301</v>
          </cell>
        </row>
        <row r="8">
          <cell r="B8">
            <v>44301</v>
          </cell>
        </row>
        <row r="9">
          <cell r="B9">
            <v>44301</v>
          </cell>
        </row>
        <row r="10">
          <cell r="B10">
            <v>44301</v>
          </cell>
        </row>
        <row r="11">
          <cell r="B11">
            <v>44301</v>
          </cell>
        </row>
        <row r="12">
          <cell r="B12">
            <v>44301</v>
          </cell>
        </row>
        <row r="13">
          <cell r="B13">
            <v>44301</v>
          </cell>
        </row>
        <row r="14">
          <cell r="B14">
            <v>44301</v>
          </cell>
        </row>
        <row r="15">
          <cell r="B15">
            <v>44301</v>
          </cell>
        </row>
        <row r="16">
          <cell r="B16">
            <v>44301</v>
          </cell>
        </row>
      </sheetData>
      <sheetData sheetId="41">
        <row r="2">
          <cell r="C2">
            <v>44310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11.4344</v>
          </cell>
          <cell r="J10">
            <v>11.433999999999999</v>
          </cell>
          <cell r="K10">
            <v>11.433999999999999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762.3931</v>
          </cell>
          <cell r="J12">
            <v>762.39300000000003</v>
          </cell>
          <cell r="K12">
            <v>762.39300000000003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249.6542</v>
          </cell>
          <cell r="J13">
            <v>249.654</v>
          </cell>
          <cell r="K13">
            <v>249.654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11.5738</v>
          </cell>
          <cell r="J15">
            <v>11.574</v>
          </cell>
          <cell r="K15">
            <v>11.574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81.905900000000003</v>
          </cell>
          <cell r="J22">
            <v>81.906000000000006</v>
          </cell>
          <cell r="K22">
            <v>81.906000000000006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42.820700000000002</v>
          </cell>
          <cell r="J24">
            <v>42.820999999999998</v>
          </cell>
          <cell r="K24">
            <v>42.820999999999998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203.80359999999999</v>
          </cell>
          <cell r="J26">
            <v>203.804</v>
          </cell>
          <cell r="K26">
            <v>203.804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44304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1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1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9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44308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43.798000000000002</v>
      </c>
      <c r="O4" s="18">
        <v>45.366999999999997</v>
      </c>
      <c r="P4" s="18">
        <v>40.427999999999997</v>
      </c>
      <c r="Q4" s="18">
        <v>36.743000000000002</v>
      </c>
      <c r="R4" s="18">
        <v>32.305999999999997</v>
      </c>
      <c r="S4" s="18">
        <v>16.414000000000001</v>
      </c>
      <c r="T4" s="18">
        <v>16.291</v>
      </c>
      <c r="U4" s="18">
        <v>14.167000000000002</v>
      </c>
      <c r="V4" s="18">
        <v>9.4769999999999985</v>
      </c>
      <c r="W4" s="18">
        <v>18.117999999999999</v>
      </c>
      <c r="X4" s="18">
        <v>14.182999999999998</v>
      </c>
      <c r="Y4" s="18">
        <v>16.085000000000001</v>
      </c>
      <c r="Z4" s="19"/>
      <c r="AA4" s="20">
        <f>SUM(B4:Z4)</f>
        <v>303.37699999999995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70.58</v>
      </c>
      <c r="O7" s="28">
        <v>67.760000000000005</v>
      </c>
      <c r="P7" s="28">
        <v>62.16</v>
      </c>
      <c r="Q7" s="28">
        <v>66.98</v>
      </c>
      <c r="R7" s="28">
        <v>69.34</v>
      </c>
      <c r="S7" s="28">
        <v>70.58</v>
      </c>
      <c r="T7" s="28">
        <v>75.900000000000006</v>
      </c>
      <c r="U7" s="28">
        <v>81.599999999999994</v>
      </c>
      <c r="V7" s="28">
        <v>84.42</v>
      </c>
      <c r="W7" s="28">
        <v>79.36</v>
      </c>
      <c r="X7" s="28">
        <v>75.3</v>
      </c>
      <c r="Y7" s="28">
        <v>70.81</v>
      </c>
      <c r="Z7" s="29"/>
      <c r="AA7" s="30">
        <f>IF(SUM(GR_MAINLAND_MCP_SUM_SELL)&lt;&gt;0,AVERAGEIF(GR_MAINLAND_MCP_SUM_SELL,"&lt;&gt;"""),"")</f>
        <v>72.899166666666659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12.478999999999999</v>
      </c>
      <c r="O11" s="47">
        <v>8.0619999999999994</v>
      </c>
      <c r="P11" s="47"/>
      <c r="Q11" s="47">
        <v>7.2</v>
      </c>
      <c r="R11" s="47">
        <v>11.076000000000001</v>
      </c>
      <c r="S11" s="47"/>
      <c r="T11" s="47"/>
      <c r="U11" s="47"/>
      <c r="V11" s="47"/>
      <c r="W11" s="47"/>
      <c r="X11" s="47"/>
      <c r="Y11" s="47"/>
      <c r="Z11" s="48"/>
      <c r="AA11" s="49">
        <f>SUM(B11:Z11)</f>
        <v>38.816999999999993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12.734</v>
      </c>
      <c r="O13" s="52">
        <v>17.544999999999998</v>
      </c>
      <c r="P13" s="52">
        <v>22.64</v>
      </c>
      <c r="Q13" s="52">
        <v>17.675000000000001</v>
      </c>
      <c r="R13" s="52">
        <v>9.89</v>
      </c>
      <c r="S13" s="52">
        <v>11.189</v>
      </c>
      <c r="T13" s="52">
        <v>8.8960000000000008</v>
      </c>
      <c r="U13" s="52">
        <v>8.4640000000000004</v>
      </c>
      <c r="V13" s="52">
        <v>4.49</v>
      </c>
      <c r="W13" s="52">
        <v>12.426</v>
      </c>
      <c r="X13" s="52">
        <v>9.8249999999999993</v>
      </c>
      <c r="Y13" s="52">
        <v>16.067</v>
      </c>
      <c r="Z13" s="53"/>
      <c r="AA13" s="54">
        <f>SUM(B13:Z13)</f>
        <v>151.84100000000001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25.213000000000001</v>
      </c>
      <c r="O14" s="57">
        <f t="shared" si="0"/>
        <v>25.606999999999999</v>
      </c>
      <c r="P14" s="57">
        <f t="shared" si="0"/>
        <v>22.64</v>
      </c>
      <c r="Q14" s="57">
        <f t="shared" si="0"/>
        <v>24.875</v>
      </c>
      <c r="R14" s="57">
        <f t="shared" si="0"/>
        <v>20.966000000000001</v>
      </c>
      <c r="S14" s="57">
        <f t="shared" si="0"/>
        <v>11.189</v>
      </c>
      <c r="T14" s="57">
        <f t="shared" si="0"/>
        <v>8.8960000000000008</v>
      </c>
      <c r="U14" s="57">
        <f t="shared" si="0"/>
        <v>8.4640000000000004</v>
      </c>
      <c r="V14" s="57">
        <f t="shared" si="0"/>
        <v>4.49</v>
      </c>
      <c r="W14" s="57">
        <f t="shared" si="0"/>
        <v>12.426</v>
      </c>
      <c r="X14" s="57">
        <f t="shared" si="0"/>
        <v>9.8249999999999993</v>
      </c>
      <c r="Y14" s="57">
        <f t="shared" si="0"/>
        <v>16.067</v>
      </c>
      <c r="Z14" s="58" t="str">
        <f t="shared" si="0"/>
        <v/>
      </c>
      <c r="AA14" s="59">
        <f>SUM(AA9:AA13)</f>
        <v>190.65800000000002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>
        <v>2.96</v>
      </c>
      <c r="O17" s="67">
        <v>2.91</v>
      </c>
      <c r="P17" s="67">
        <v>2.91</v>
      </c>
      <c r="Q17" s="67">
        <v>2.92</v>
      </c>
      <c r="R17" s="67">
        <v>2.92</v>
      </c>
      <c r="S17" s="67">
        <v>3.12</v>
      </c>
      <c r="T17" s="67">
        <v>3.12</v>
      </c>
      <c r="U17" s="67">
        <v>3.12</v>
      </c>
      <c r="V17" s="67">
        <v>3.12</v>
      </c>
      <c r="W17" s="67">
        <v>3.12</v>
      </c>
      <c r="X17" s="67">
        <v>3.12</v>
      </c>
      <c r="Y17" s="67"/>
      <c r="Z17" s="68"/>
      <c r="AA17" s="69">
        <f>SUM(B17:Z17)</f>
        <v>33.340000000000003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0.104</v>
      </c>
      <c r="O18" s="72">
        <v>0.191</v>
      </c>
      <c r="P18" s="72">
        <v>7.3999999999999996E-2</v>
      </c>
      <c r="Q18" s="72">
        <v>1.6E-2</v>
      </c>
      <c r="R18" s="72">
        <v>2E-3</v>
      </c>
      <c r="S18" s="72">
        <v>4.0000000000000001E-3</v>
      </c>
      <c r="T18" s="72">
        <v>4.0000000000000001E-3</v>
      </c>
      <c r="U18" s="72">
        <v>1.2999999999999999E-2</v>
      </c>
      <c r="V18" s="72">
        <v>1.6E-2</v>
      </c>
      <c r="W18" s="72">
        <v>2.1000000000000001E-2</v>
      </c>
      <c r="X18" s="72">
        <v>0.02</v>
      </c>
      <c r="Y18" s="72">
        <v>1.7999999999999999E-2</v>
      </c>
      <c r="Z18" s="73"/>
      <c r="AA18" s="74">
        <f>SUM(B18:Z18)</f>
        <v>0.4830000000000001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15.521000000000001</v>
      </c>
      <c r="O19" s="76">
        <v>16.658999999999999</v>
      </c>
      <c r="P19" s="76">
        <v>14.804</v>
      </c>
      <c r="Q19" s="76">
        <v>8.9319999999999986</v>
      </c>
      <c r="R19" s="76">
        <v>8.418000000000001</v>
      </c>
      <c r="S19" s="76">
        <v>2.101</v>
      </c>
      <c r="T19" s="76">
        <v>4.2709999999999999</v>
      </c>
      <c r="U19" s="76">
        <v>2.57</v>
      </c>
      <c r="V19" s="76">
        <v>1.851</v>
      </c>
      <c r="W19" s="76">
        <v>2.5510000000000002</v>
      </c>
      <c r="X19" s="76">
        <v>1.2180000000000002</v>
      </c>
      <c r="Y19" s="76"/>
      <c r="Z19" s="73"/>
      <c r="AA19" s="74">
        <f>SUM(B19:Z19)</f>
        <v>78.896000000000001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18.585000000000001</v>
      </c>
      <c r="O22" s="83">
        <f t="shared" si="1"/>
        <v>19.759999999999998</v>
      </c>
      <c r="P22" s="83">
        <f t="shared" si="1"/>
        <v>17.788</v>
      </c>
      <c r="Q22" s="83">
        <f t="shared" si="1"/>
        <v>11.867999999999999</v>
      </c>
      <c r="R22" s="83">
        <f t="shared" si="1"/>
        <v>11.34</v>
      </c>
      <c r="S22" s="83">
        <f t="shared" si="1"/>
        <v>5.2249999999999996</v>
      </c>
      <c r="T22" s="83">
        <f t="shared" si="1"/>
        <v>7.3949999999999996</v>
      </c>
      <c r="U22" s="83">
        <f t="shared" si="1"/>
        <v>5.7029999999999994</v>
      </c>
      <c r="V22" s="83">
        <f t="shared" si="1"/>
        <v>4.9870000000000001</v>
      </c>
      <c r="W22" s="83">
        <f t="shared" si="1"/>
        <v>5.6920000000000002</v>
      </c>
      <c r="X22" s="83">
        <f t="shared" si="1"/>
        <v>4.3580000000000005</v>
      </c>
      <c r="Y22" s="83">
        <f t="shared" si="1"/>
        <v>1.7999999999999999E-2</v>
      </c>
      <c r="Z22" s="84" t="str">
        <f t="shared" si="1"/>
        <v/>
      </c>
      <c r="AA22" s="85">
        <f>SUM(AA17:AA21)</f>
        <v>112.71899999999999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43.798000000000002</v>
      </c>
      <c r="O26" s="72">
        <v>45.366999999999997</v>
      </c>
      <c r="P26" s="72">
        <v>40.427999999999997</v>
      </c>
      <c r="Q26" s="72">
        <v>36.743000000000002</v>
      </c>
      <c r="R26" s="72">
        <v>32.305999999999997</v>
      </c>
      <c r="S26" s="72">
        <v>16.414000000000001</v>
      </c>
      <c r="T26" s="72">
        <v>16.291</v>
      </c>
      <c r="U26" s="72">
        <v>14.167</v>
      </c>
      <c r="V26" s="72">
        <v>9.4770000000000003</v>
      </c>
      <c r="W26" s="72">
        <v>18.117999999999999</v>
      </c>
      <c r="X26" s="72">
        <v>14.183</v>
      </c>
      <c r="Y26" s="72">
        <v>16.085000000000001</v>
      </c>
      <c r="Z26" s="73"/>
      <c r="AA26" s="74">
        <f>SUM(B26:Z26)</f>
        <v>303.37699999999995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43.798000000000002</v>
      </c>
      <c r="O28" s="57">
        <f t="shared" si="2"/>
        <v>45.366999999999997</v>
      </c>
      <c r="P28" s="57">
        <f t="shared" si="2"/>
        <v>40.427999999999997</v>
      </c>
      <c r="Q28" s="57">
        <f t="shared" si="2"/>
        <v>36.743000000000002</v>
      </c>
      <c r="R28" s="57">
        <f t="shared" si="2"/>
        <v>32.305999999999997</v>
      </c>
      <c r="S28" s="57">
        <f t="shared" si="2"/>
        <v>16.414000000000001</v>
      </c>
      <c r="T28" s="57">
        <f t="shared" si="2"/>
        <v>16.291</v>
      </c>
      <c r="U28" s="57">
        <f t="shared" si="2"/>
        <v>14.167</v>
      </c>
      <c r="V28" s="57">
        <f t="shared" si="2"/>
        <v>9.4770000000000003</v>
      </c>
      <c r="W28" s="57">
        <f t="shared" si="2"/>
        <v>18.117999999999999</v>
      </c>
      <c r="X28" s="57">
        <f t="shared" si="2"/>
        <v>14.183</v>
      </c>
      <c r="Y28" s="57">
        <f t="shared" si="2"/>
        <v>16.085000000000001</v>
      </c>
      <c r="Z28" s="58" t="str">
        <f t="shared" si="2"/>
        <v/>
      </c>
      <c r="AA28" s="59">
        <f>SUM(AA25:AA27)</f>
        <v>303.37699999999995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43.798000000000002</v>
      </c>
      <c r="O47" s="83">
        <f t="shared" si="8"/>
        <v>45.366999999999997</v>
      </c>
      <c r="P47" s="83">
        <f t="shared" si="8"/>
        <v>40.427999999999997</v>
      </c>
      <c r="Q47" s="83">
        <f t="shared" si="8"/>
        <v>36.742999999999995</v>
      </c>
      <c r="R47" s="83">
        <f t="shared" si="8"/>
        <v>32.305999999999997</v>
      </c>
      <c r="S47" s="83">
        <f t="shared" si="8"/>
        <v>16.414000000000001</v>
      </c>
      <c r="T47" s="83">
        <f t="shared" si="8"/>
        <v>16.291</v>
      </c>
      <c r="U47" s="83">
        <f t="shared" si="8"/>
        <v>14.167</v>
      </c>
      <c r="V47" s="83">
        <f t="shared" si="8"/>
        <v>9.4770000000000003</v>
      </c>
      <c r="W47" s="83">
        <f t="shared" si="8"/>
        <v>18.118000000000002</v>
      </c>
      <c r="X47" s="83">
        <f t="shared" si="8"/>
        <v>14.183</v>
      </c>
      <c r="Y47" s="83">
        <f t="shared" si="8"/>
        <v>16.085000000000001</v>
      </c>
      <c r="Z47" s="84" t="str">
        <f t="shared" si="8"/>
        <v/>
      </c>
      <c r="AA47" s="100">
        <f>SUM(B47:Z47)</f>
        <v>303.37699999999995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44308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43.797999999999995</v>
      </c>
      <c r="O4" s="18">
        <v>45.367000000000004</v>
      </c>
      <c r="P4" s="18">
        <v>40.427999999999997</v>
      </c>
      <c r="Q4" s="18">
        <v>36.742999999999995</v>
      </c>
      <c r="R4" s="18">
        <v>32.305999999999997</v>
      </c>
      <c r="S4" s="18">
        <v>16.413999999999998</v>
      </c>
      <c r="T4" s="18">
        <v>16.291</v>
      </c>
      <c r="U4" s="18">
        <v>14.167</v>
      </c>
      <c r="V4" s="18">
        <v>9.4770000000000003</v>
      </c>
      <c r="W4" s="18">
        <v>18.117999999999999</v>
      </c>
      <c r="X4" s="18">
        <v>14.183</v>
      </c>
      <c r="Y4" s="18">
        <v>16.085000000000004</v>
      </c>
      <c r="Z4" s="19"/>
      <c r="AA4" s="20">
        <f>SUM(B4:Z4)</f>
        <v>303.37699999999995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70.58</v>
      </c>
      <c r="O7" s="28">
        <v>67.760000000000005</v>
      </c>
      <c r="P7" s="28">
        <v>62.16</v>
      </c>
      <c r="Q7" s="28">
        <v>66.98</v>
      </c>
      <c r="R7" s="28">
        <v>69.34</v>
      </c>
      <c r="S7" s="28">
        <v>70.58</v>
      </c>
      <c r="T7" s="28">
        <v>75.900000000000006</v>
      </c>
      <c r="U7" s="28">
        <v>81.599999999999994</v>
      </c>
      <c r="V7" s="28">
        <v>84.42</v>
      </c>
      <c r="W7" s="28">
        <v>79.36</v>
      </c>
      <c r="X7" s="28">
        <v>75.3</v>
      </c>
      <c r="Y7" s="28">
        <v>70.81</v>
      </c>
      <c r="Z7" s="29"/>
      <c r="AA7" s="30">
        <v>72.899166666666659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43.467999999999996</v>
      </c>
      <c r="O13" s="52">
        <v>44.953000000000003</v>
      </c>
      <c r="P13" s="52">
        <v>40.427999999999997</v>
      </c>
      <c r="Q13" s="52">
        <v>35.955999999999996</v>
      </c>
      <c r="R13" s="52">
        <v>30.884999999999998</v>
      </c>
      <c r="S13" s="52">
        <v>14.247999999999999</v>
      </c>
      <c r="T13" s="52">
        <v>14.479000000000001</v>
      </c>
      <c r="U13" s="52">
        <v>13.695</v>
      </c>
      <c r="V13" s="52">
        <v>9.4770000000000003</v>
      </c>
      <c r="W13" s="52">
        <v>18.117999999999999</v>
      </c>
      <c r="X13" s="52">
        <v>13.857999999999999</v>
      </c>
      <c r="Y13" s="52">
        <v>9.8130000000000006</v>
      </c>
      <c r="Z13" s="53"/>
      <c r="AA13" s="54">
        <f>SUM(B13:Z13)</f>
        <v>289.37799999999999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43.467999999999996</v>
      </c>
      <c r="O14" s="57">
        <f t="shared" si="0"/>
        <v>44.953000000000003</v>
      </c>
      <c r="P14" s="57">
        <f t="shared" si="0"/>
        <v>40.427999999999997</v>
      </c>
      <c r="Q14" s="57">
        <f t="shared" si="0"/>
        <v>35.955999999999996</v>
      </c>
      <c r="R14" s="57">
        <f t="shared" si="0"/>
        <v>30.884999999999998</v>
      </c>
      <c r="S14" s="57">
        <f t="shared" si="0"/>
        <v>14.247999999999999</v>
      </c>
      <c r="T14" s="57">
        <f t="shared" si="0"/>
        <v>14.479000000000001</v>
      </c>
      <c r="U14" s="57">
        <f t="shared" si="0"/>
        <v>13.695</v>
      </c>
      <c r="V14" s="57">
        <f t="shared" si="0"/>
        <v>9.4770000000000003</v>
      </c>
      <c r="W14" s="57">
        <f t="shared" si="0"/>
        <v>18.117999999999999</v>
      </c>
      <c r="X14" s="57">
        <f t="shared" si="0"/>
        <v>13.857999999999999</v>
      </c>
      <c r="Y14" s="57">
        <f t="shared" si="0"/>
        <v>9.8130000000000006</v>
      </c>
      <c r="Z14" s="58" t="str">
        <f t="shared" si="0"/>
        <v/>
      </c>
      <c r="AA14" s="59">
        <f>SUM(AA9:AA13)</f>
        <v>289.37799999999999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0.33</v>
      </c>
      <c r="O19" s="76">
        <v>0.41399999999999998</v>
      </c>
      <c r="P19" s="76"/>
      <c r="Q19" s="76">
        <v>0.78700000000000003</v>
      </c>
      <c r="R19" s="76">
        <v>1.421</v>
      </c>
      <c r="S19" s="76">
        <v>2.1659999999999999</v>
      </c>
      <c r="T19" s="76">
        <v>1.8120000000000001</v>
      </c>
      <c r="U19" s="76">
        <v>0.47199999999999998</v>
      </c>
      <c r="V19" s="76"/>
      <c r="W19" s="76"/>
      <c r="X19" s="76">
        <v>0.32500000000000001</v>
      </c>
      <c r="Y19" s="76">
        <v>6.2720000000000011</v>
      </c>
      <c r="Z19" s="73"/>
      <c r="AA19" s="74">
        <f>SUM(B19:Z19)</f>
        <v>13.999000000000002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0.33</v>
      </c>
      <c r="O22" s="83">
        <f t="shared" si="1"/>
        <v>0.41399999999999998</v>
      </c>
      <c r="P22" s="83">
        <f t="shared" si="1"/>
        <v>0</v>
      </c>
      <c r="Q22" s="83">
        <f t="shared" si="1"/>
        <v>0.78700000000000003</v>
      </c>
      <c r="R22" s="83">
        <f t="shared" si="1"/>
        <v>1.421</v>
      </c>
      <c r="S22" s="83">
        <f t="shared" si="1"/>
        <v>2.1659999999999999</v>
      </c>
      <c r="T22" s="83">
        <f t="shared" si="1"/>
        <v>1.8120000000000001</v>
      </c>
      <c r="U22" s="83">
        <f t="shared" si="1"/>
        <v>0.47199999999999998</v>
      </c>
      <c r="V22" s="83">
        <f t="shared" si="1"/>
        <v>0</v>
      </c>
      <c r="W22" s="83">
        <f t="shared" si="1"/>
        <v>0</v>
      </c>
      <c r="X22" s="83">
        <f t="shared" si="1"/>
        <v>0.32500000000000001</v>
      </c>
      <c r="Y22" s="83">
        <f t="shared" si="1"/>
        <v>6.2720000000000011</v>
      </c>
      <c r="Z22" s="84">
        <f t="shared" si="1"/>
        <v>0</v>
      </c>
      <c r="AA22" s="85">
        <f t="shared" si="1"/>
        <v>13.999000000000002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43.798000000000002</v>
      </c>
      <c r="O26" s="72">
        <v>45.366999999999997</v>
      </c>
      <c r="P26" s="72">
        <v>40.427999999999997</v>
      </c>
      <c r="Q26" s="72">
        <v>36.743000000000002</v>
      </c>
      <c r="R26" s="72">
        <v>32.305999999999997</v>
      </c>
      <c r="S26" s="72">
        <v>16.414000000000001</v>
      </c>
      <c r="T26" s="72">
        <v>16.291</v>
      </c>
      <c r="U26" s="72">
        <v>14.167</v>
      </c>
      <c r="V26" s="72">
        <v>9.4770000000000003</v>
      </c>
      <c r="W26" s="72">
        <v>18.117999999999999</v>
      </c>
      <c r="X26" s="72">
        <v>14.183</v>
      </c>
      <c r="Y26" s="72">
        <v>16.085000000000001</v>
      </c>
      <c r="Z26" s="73"/>
      <c r="AA26" s="74">
        <f>SUM(B26:Z26)</f>
        <v>303.37699999999995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43.798000000000002</v>
      </c>
      <c r="O28" s="57">
        <f t="shared" si="2"/>
        <v>45.366999999999997</v>
      </c>
      <c r="P28" s="57">
        <f t="shared" si="2"/>
        <v>40.427999999999997</v>
      </c>
      <c r="Q28" s="57">
        <f t="shared" si="2"/>
        <v>36.743000000000002</v>
      </c>
      <c r="R28" s="57">
        <f t="shared" si="2"/>
        <v>32.305999999999997</v>
      </c>
      <c r="S28" s="57">
        <f t="shared" si="2"/>
        <v>16.414000000000001</v>
      </c>
      <c r="T28" s="57">
        <f t="shared" si="2"/>
        <v>16.291</v>
      </c>
      <c r="U28" s="57">
        <f t="shared" si="2"/>
        <v>14.167</v>
      </c>
      <c r="V28" s="57">
        <f t="shared" si="2"/>
        <v>9.4770000000000003</v>
      </c>
      <c r="W28" s="57">
        <f t="shared" si="2"/>
        <v>18.117999999999999</v>
      </c>
      <c r="X28" s="57">
        <f t="shared" si="2"/>
        <v>14.183</v>
      </c>
      <c r="Y28" s="57">
        <f t="shared" si="2"/>
        <v>16.085000000000001</v>
      </c>
      <c r="Z28" s="58">
        <f t="shared" si="2"/>
        <v>0</v>
      </c>
      <c r="AA28" s="59">
        <f t="shared" si="2"/>
        <v>303.37699999999995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43.797999999999995</v>
      </c>
      <c r="O47" s="83">
        <f t="shared" si="8"/>
        <v>45.367000000000004</v>
      </c>
      <c r="P47" s="83">
        <f t="shared" si="8"/>
        <v>40.427999999999997</v>
      </c>
      <c r="Q47" s="83">
        <f t="shared" si="8"/>
        <v>36.742999999999995</v>
      </c>
      <c r="R47" s="83">
        <f t="shared" si="8"/>
        <v>32.305999999999997</v>
      </c>
      <c r="S47" s="83">
        <f t="shared" si="8"/>
        <v>16.413999999999998</v>
      </c>
      <c r="T47" s="83">
        <f t="shared" si="8"/>
        <v>16.291</v>
      </c>
      <c r="U47" s="83">
        <f t="shared" si="8"/>
        <v>14.167</v>
      </c>
      <c r="V47" s="83">
        <f t="shared" si="8"/>
        <v>9.4770000000000003</v>
      </c>
      <c r="W47" s="83">
        <f t="shared" si="8"/>
        <v>18.117999999999999</v>
      </c>
      <c r="X47" s="83">
        <f t="shared" si="8"/>
        <v>14.182999999999998</v>
      </c>
      <c r="Y47" s="83">
        <f t="shared" si="8"/>
        <v>16.085000000000001</v>
      </c>
      <c r="Z47" s="84">
        <f t="shared" si="8"/>
        <v>0</v>
      </c>
      <c r="AA47" s="100">
        <f>SUM(B47:Z47)</f>
        <v>303.37699999999995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44308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2021-04-22T08:23:53Z</dcterms:created>
  <dcterms:modified xsi:type="dcterms:W3CDTF">2021-04-22T08:23:53Z</dcterms:modified>
</cp:coreProperties>
</file>