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<sst xmlns="http://schemas.openxmlformats.org/spreadsheetml/2006/main" count="110" uniqueCount="50">
  <si>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21/04/2021 12:14:52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</si>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</sst>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33.822000000000003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9.2639999999999993</c:v>
                </c:pt>
                <c:pt idx="13">
                  <c:v>8.3550000000000004</c:v>
                </c:pt>
                <c:pt idx="14">
                  <c:v>6.1899999999999995</c:v>
                </c:pt>
                <c:pt idx="15">
                  <c:v>3.6969999999999996</c:v>
                </c:pt>
                <c:pt idx="16">
                  <c:v>3.3719999999999999</c:v>
                </c:pt>
                <c:pt idx="17">
                  <c:v>2.6149999999999998</c:v>
                </c:pt>
                <c:pt idx="18">
                  <c:v>0.76700000000000002</c:v>
                </c:pt>
                <c:pt idx="19">
                  <c:v>3.3540000000000001</c:v>
                </c:pt>
                <c:pt idx="20">
                  <c:v>7.6139999999999999</c:v>
                </c:pt>
                <c:pt idx="21">
                  <c:v>0.76100000000000001</c:v>
                </c:pt>
                <c:pt idx="22">
                  <c:v>6.3199999999999994</c:v>
                </c:pt>
                <c:pt idx="23">
                  <c:v>4.5019999999999998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771512"/>
        <c:axId val="192771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10.680999999999999</c:v>
                </c:pt>
                <c:pt idx="13">
                  <c:v>10.838999999999999</c:v>
                </c:pt>
                <c:pt idx="14">
                  <c:v>8.9559999999999995</c:v>
                </c:pt>
                <c:pt idx="15">
                  <c:v>7.4559999999999995</c:v>
                </c:pt>
                <c:pt idx="16">
                  <c:v>8.6070000000000011</c:v>
                </c:pt>
                <c:pt idx="17">
                  <c:v>9.347999999999999</c:v>
                </c:pt>
                <c:pt idx="18">
                  <c:v>13.759</c:v>
                </c:pt>
                <c:pt idx="19">
                  <c:v>9.8970000000000002</c:v>
                </c:pt>
                <c:pt idx="20">
                  <c:v>13.969000000000001</c:v>
                </c:pt>
                <c:pt idx="21">
                  <c:v>40.120000000000005</c:v>
                </c:pt>
                <c:pt idx="22">
                  <c:v>10.414</c:v>
                </c:pt>
                <c:pt idx="23">
                  <c:v>13.349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71512"/>
        <c:axId val="192771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75.459999999999994</c:v>
                </c:pt>
                <c:pt idx="13">
                  <c:v>72.5</c:v>
                </c:pt>
                <c:pt idx="14">
                  <c:v>71.5</c:v>
                </c:pt>
                <c:pt idx="15">
                  <c:v>72</c:v>
                </c:pt>
                <c:pt idx="16">
                  <c:v>70.47</c:v>
                </c:pt>
                <c:pt idx="17">
                  <c:v>74.89</c:v>
                </c:pt>
                <c:pt idx="18">
                  <c:v>83.83</c:v>
                </c:pt>
                <c:pt idx="19">
                  <c:v>92</c:v>
                </c:pt>
                <c:pt idx="20">
                  <c:v>94</c:v>
                </c:pt>
                <c:pt idx="21">
                  <c:v>86.35</c:v>
                </c:pt>
                <c:pt idx="22">
                  <c:v>84.56</c:v>
                </c:pt>
                <c:pt idx="23">
                  <c:v>68.989999999999995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72688"/>
        <c:axId val="192772296"/>
      </c:lineChart>
      <c:catAx>
        <c:axId val="192771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71904"/>
        <c:crosses val="autoZero"/>
        <c:auto val="1"/>
        <c:lblAlgn val="ctr"/>
        <c:lblOffset val="100"/>
        <c:noMultiLvlLbl val="0"/>
      </c:catAx>
      <c:valAx>
        <c:axId val="19277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71512"/>
        <c:crosses val="autoZero"/>
        <c:crossBetween val="between"/>
      </c:valAx>
      <c:valAx>
        <c:axId val="192772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72688"/>
        <c:crosses val="max"/>
        <c:crossBetween val="between"/>
      </c:valAx>
      <c:catAx>
        <c:axId val="192772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772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33.822000000000003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56.811</v>
          </cell>
        </row>
        <row r="31">
          <cell r="C31">
            <v>34.89</v>
          </cell>
        </row>
        <row r="32">
          <cell r="C32">
            <v>0.35499999999999998</v>
          </cell>
        </row>
        <row r="33">
          <cell r="C33">
            <v>31.516999999999996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31.039000000000001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126.35599999999999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75.459999999999994</v>
          </cell>
          <cell r="O7">
            <v>72.5</v>
          </cell>
          <cell r="P7">
            <v>71.5</v>
          </cell>
          <cell r="Q7">
            <v>72</v>
          </cell>
          <cell r="R7">
            <v>70.47</v>
          </cell>
          <cell r="S7">
            <v>74.89</v>
          </cell>
          <cell r="T7">
            <v>83.83</v>
          </cell>
          <cell r="U7">
            <v>92</v>
          </cell>
          <cell r="V7">
            <v>94</v>
          </cell>
          <cell r="W7">
            <v>86.35</v>
          </cell>
          <cell r="X7">
            <v>84.56</v>
          </cell>
          <cell r="Y7">
            <v>68.989999999999995</v>
          </cell>
        </row>
        <row r="37">
          <cell r="W37">
            <v>33.822000000000003</v>
          </cell>
        </row>
        <row r="59">
          <cell r="N59">
            <v>9.2639999999999993</v>
          </cell>
          <cell r="O59">
            <v>8.3550000000000004</v>
          </cell>
          <cell r="P59">
            <v>6.1899999999999995</v>
          </cell>
          <cell r="Q59">
            <v>3.6969999999999996</v>
          </cell>
          <cell r="R59">
            <v>3.3719999999999999</v>
          </cell>
          <cell r="S59">
            <v>2.6149999999999998</v>
          </cell>
          <cell r="T59">
            <v>0.76700000000000002</v>
          </cell>
          <cell r="U59">
            <v>3.3540000000000001</v>
          </cell>
          <cell r="V59">
            <v>7.6139999999999999</v>
          </cell>
          <cell r="W59">
            <v>0.76100000000000001</v>
          </cell>
          <cell r="X59">
            <v>6.3199999999999994</v>
          </cell>
          <cell r="Y59">
            <v>4.5019999999999998</v>
          </cell>
        </row>
        <row r="64">
          <cell r="N64">
            <v>1.33</v>
          </cell>
          <cell r="O64">
            <v>2.34</v>
          </cell>
          <cell r="P64">
            <v>2.34</v>
          </cell>
          <cell r="Q64">
            <v>2.76</v>
          </cell>
          <cell r="R64">
            <v>4.0999999999999996</v>
          </cell>
          <cell r="S64">
            <v>4.0999999999999996</v>
          </cell>
          <cell r="T64">
            <v>4.0999999999999996</v>
          </cell>
          <cell r="U64">
            <v>3.62</v>
          </cell>
          <cell r="V64">
            <v>3.62</v>
          </cell>
          <cell r="W64">
            <v>3.29</v>
          </cell>
          <cell r="X64">
            <v>3.29</v>
          </cell>
        </row>
        <row r="65">
          <cell r="N65">
            <v>8.6999999999999994E-2</v>
          </cell>
          <cell r="O65">
            <v>0.14399999999999999</v>
          </cell>
          <cell r="P65">
            <v>9.9000000000000005E-2</v>
          </cell>
          <cell r="Q65">
            <v>1.7000000000000001E-2</v>
          </cell>
          <cell r="R65">
            <v>2E-3</v>
          </cell>
          <cell r="S65">
            <v>1E-3</v>
          </cell>
          <cell r="T65">
            <v>4.0000000000000001E-3</v>
          </cell>
          <cell r="U65">
            <v>1E-3</v>
          </cell>
        </row>
        <row r="66">
          <cell r="P66">
            <v>0.32700000000000001</v>
          </cell>
          <cell r="Q66">
            <v>0.98199999999999998</v>
          </cell>
          <cell r="R66">
            <v>1.133</v>
          </cell>
          <cell r="S66">
            <v>2.6320000000000001</v>
          </cell>
          <cell r="T66">
            <v>8.8879999999999999</v>
          </cell>
          <cell r="U66">
            <v>2.9220000000000002</v>
          </cell>
          <cell r="V66">
            <v>2.7350000000000003</v>
          </cell>
          <cell r="W66">
            <v>2.2469999999999999</v>
          </cell>
          <cell r="X66">
            <v>0.80400000000000005</v>
          </cell>
          <cell r="Y66">
            <v>8.8469999999999995</v>
          </cell>
        </row>
      </sheetData>
      <sheetData sheetId="17">
        <row r="59">
          <cell r="N59">
            <v>1.478</v>
          </cell>
          <cell r="O59">
            <v>3.444</v>
          </cell>
          <cell r="P59">
            <v>4.3199999999999994</v>
          </cell>
          <cell r="Q59">
            <v>3.92</v>
          </cell>
          <cell r="R59">
            <v>5.8040000000000003</v>
          </cell>
          <cell r="S59">
            <v>8.8179999999999996</v>
          </cell>
          <cell r="T59">
            <v>13.759</v>
          </cell>
          <cell r="U59">
            <v>9.8970000000000002</v>
          </cell>
          <cell r="V59">
            <v>13.969000000000001</v>
          </cell>
          <cell r="W59">
            <v>39.39</v>
          </cell>
          <cell r="X59">
            <v>8.3829999999999991</v>
          </cell>
          <cell r="Y59">
            <v>13.173999999999999</v>
          </cell>
        </row>
        <row r="66">
          <cell r="N66">
            <v>9.2029999999999994</v>
          </cell>
          <cell r="O66">
            <v>7.3949999999999996</v>
          </cell>
          <cell r="P66">
            <v>4.6360000000000001</v>
          </cell>
          <cell r="Q66">
            <v>3.536</v>
          </cell>
          <cell r="R66">
            <v>2.8029999999999999</v>
          </cell>
          <cell r="S66">
            <v>0.53</v>
          </cell>
          <cell r="W66">
            <v>0.73</v>
          </cell>
          <cell r="X66">
            <v>2.0310000000000001</v>
          </cell>
          <cell r="Y66">
            <v>0.17499999999999999</v>
          </cell>
        </row>
      </sheetData>
      <sheetData sheetId="18">
        <row r="7">
          <cell r="N7">
            <v>75.459999999999994</v>
          </cell>
          <cell r="O7">
            <v>72.5</v>
          </cell>
          <cell r="P7">
            <v>71.5</v>
          </cell>
          <cell r="Q7">
            <v>72</v>
          </cell>
          <cell r="R7">
            <v>70.47</v>
          </cell>
          <cell r="S7">
            <v>74.89</v>
          </cell>
          <cell r="T7">
            <v>83.83</v>
          </cell>
          <cell r="U7">
            <v>92</v>
          </cell>
          <cell r="V7">
            <v>94</v>
          </cell>
          <cell r="W7">
            <v>86.35</v>
          </cell>
          <cell r="X7">
            <v>84.56</v>
          </cell>
          <cell r="Y7">
            <v>68.989999999999995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44306</v>
          </cell>
        </row>
        <row r="4">
          <cell r="B4">
            <v>44306</v>
          </cell>
        </row>
        <row r="5">
          <cell r="B5">
            <v>44306</v>
          </cell>
        </row>
        <row r="6">
          <cell r="B6">
            <v>44306</v>
          </cell>
        </row>
        <row r="7">
          <cell r="B7">
            <v>44306</v>
          </cell>
        </row>
        <row r="8">
          <cell r="B8">
            <v>44306</v>
          </cell>
        </row>
        <row r="9">
          <cell r="B9">
            <v>44306</v>
          </cell>
        </row>
        <row r="10">
          <cell r="B10">
            <v>44306</v>
          </cell>
        </row>
        <row r="11">
          <cell r="B11">
            <v>44306</v>
          </cell>
        </row>
        <row r="12">
          <cell r="B12">
            <v>44306</v>
          </cell>
        </row>
        <row r="13">
          <cell r="B13">
            <v>44306</v>
          </cell>
        </row>
        <row r="14">
          <cell r="B14">
            <v>44306</v>
          </cell>
        </row>
        <row r="15">
          <cell r="B15">
            <v>44306</v>
          </cell>
        </row>
        <row r="16">
          <cell r="B16">
            <v>44306</v>
          </cell>
        </row>
      </sheetData>
      <sheetData sheetId="41">
        <row r="2">
          <cell r="C2">
            <v>44309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764.39279999999997</v>
          </cell>
          <cell r="J12">
            <v>764.39300000000003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10.680999999999999</v>
      </c>
      <c r="O4" s="18">
        <v>10.839</v>
      </c>
      <c r="P4" s="18">
        <v>8.9559999999999995</v>
      </c>
      <c r="Q4" s="18">
        <v>7.4560000000000004</v>
      </c>
      <c r="R4" s="18">
        <v>8.6069999999999993</v>
      </c>
      <c r="S4" s="18">
        <v>9.3480000000000008</v>
      </c>
      <c r="T4" s="18">
        <v>13.758999999999999</v>
      </c>
      <c r="U4" s="18">
        <v>9.8970000000000002</v>
      </c>
      <c r="V4" s="18">
        <v>13.968999999999999</v>
      </c>
      <c r="W4" s="18">
        <v>40.119999999999997</v>
      </c>
      <c r="X4" s="18">
        <v>10.413999999999998</v>
      </c>
      <c r="Y4" s="18">
        <v>13.348999999999998</v>
      </c>
      <c r="Z4" s="19"/>
      <c r="AA4" s="20">
        <f>SUM(B4:Z4)</f>
        <v>157.39499999999998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75.459999999999994</v>
      </c>
      <c r="O7" s="28">
        <v>72.5</v>
      </c>
      <c r="P7" s="28">
        <v>71.5</v>
      </c>
      <c r="Q7" s="28">
        <v>72</v>
      </c>
      <c r="R7" s="28">
        <v>70.47</v>
      </c>
      <c r="S7" s="28">
        <v>74.89</v>
      </c>
      <c r="T7" s="28">
        <v>83.83</v>
      </c>
      <c r="U7" s="28">
        <v>92</v>
      </c>
      <c r="V7" s="28">
        <v>94</v>
      </c>
      <c r="W7" s="28">
        <v>86.35</v>
      </c>
      <c r="X7" s="28">
        <v>84.56</v>
      </c>
      <c r="Y7" s="28">
        <v>68.989999999999995</v>
      </c>
      <c r="Z7" s="29"/>
      <c r="AA7" s="30">
        <f>IF(SUM(GR_MAINLAND_MCP_SUM_SELL)&lt;&gt;0,AVERAGEIF(GR_MAINLAND_MCP_SUM_SELL,"&lt;&gt;"""),"")</f>
        <v>78.879166666666663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33.822000000000003</v>
      </c>
      <c r="X11" s="47"/>
      <c r="Y11" s="47"/>
      <c r="Z11" s="48"/>
      <c r="AA11" s="49">
        <f>SUM(B11:Z11)</f>
        <v>33.822000000000003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9.2639999999999993</v>
      </c>
      <c r="O13" s="52">
        <v>8.3550000000000004</v>
      </c>
      <c r="P13" s="52">
        <v>6.1899999999999995</v>
      </c>
      <c r="Q13" s="52">
        <v>3.6969999999999996</v>
      </c>
      <c r="R13" s="52">
        <v>3.3719999999999999</v>
      </c>
      <c r="S13" s="52">
        <v>2.6149999999999998</v>
      </c>
      <c r="T13" s="52">
        <v>0.76700000000000002</v>
      </c>
      <c r="U13" s="52">
        <v>3.3540000000000001</v>
      </c>
      <c r="V13" s="52">
        <v>7.6139999999999999</v>
      </c>
      <c r="W13" s="52">
        <v>0.76100000000000001</v>
      </c>
      <c r="X13" s="52">
        <v>6.3199999999999994</v>
      </c>
      <c r="Y13" s="52">
        <v>4.5019999999999998</v>
      </c>
      <c r="Z13" s="53"/>
      <c r="AA13" s="54">
        <f>SUM(B13:Z13)</f>
        <v>56.811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9.2639999999999993</v>
      </c>
      <c r="O14" s="57">
        <f t="shared" si="0"/>
        <v>8.3550000000000004</v>
      </c>
      <c r="P14" s="57">
        <f t="shared" si="0"/>
        <v>6.1899999999999995</v>
      </c>
      <c r="Q14" s="57">
        <f t="shared" si="0"/>
        <v>3.6969999999999996</v>
      </c>
      <c r="R14" s="57">
        <f t="shared" si="0"/>
        <v>3.3719999999999999</v>
      </c>
      <c r="S14" s="57">
        <f t="shared" si="0"/>
        <v>2.6149999999999998</v>
      </c>
      <c r="T14" s="57">
        <f t="shared" si="0"/>
        <v>0.76700000000000002</v>
      </c>
      <c r="U14" s="57">
        <f t="shared" si="0"/>
        <v>3.3540000000000001</v>
      </c>
      <c r="V14" s="57">
        <f t="shared" si="0"/>
        <v>7.6139999999999999</v>
      </c>
      <c r="W14" s="57">
        <f t="shared" si="0"/>
        <v>34.583000000000006</v>
      </c>
      <c r="X14" s="57">
        <f t="shared" si="0"/>
        <v>6.3199999999999994</v>
      </c>
      <c r="Y14" s="57">
        <f t="shared" si="0"/>
        <v>4.5019999999999998</v>
      </c>
      <c r="Z14" s="58" t="str">
        <f t="shared" si="0"/>
        <v/>
      </c>
      <c r="AA14" s="59">
        <f>SUM(AA9:AA13)</f>
        <v>90.63300000000001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1.33</v>
      </c>
      <c r="O17" s="67">
        <v>2.34</v>
      </c>
      <c r="P17" s="67">
        <v>2.34</v>
      </c>
      <c r="Q17" s="67">
        <v>2.76</v>
      </c>
      <c r="R17" s="67">
        <v>4.0999999999999996</v>
      </c>
      <c r="S17" s="67">
        <v>4.0999999999999996</v>
      </c>
      <c r="T17" s="67">
        <v>4.0999999999999996</v>
      </c>
      <c r="U17" s="67">
        <v>3.62</v>
      </c>
      <c r="V17" s="67">
        <v>3.62</v>
      </c>
      <c r="W17" s="67">
        <v>3.29</v>
      </c>
      <c r="X17" s="67">
        <v>3.29</v>
      </c>
      <c r="Y17" s="67"/>
      <c r="Z17" s="68"/>
      <c r="AA17" s="69">
        <f>SUM(B17:Z17)</f>
        <v>34.89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8.6999999999999994E-2</v>
      </c>
      <c r="O18" s="72">
        <v>0.14399999999999999</v>
      </c>
      <c r="P18" s="72">
        <v>9.9000000000000005E-2</v>
      </c>
      <c r="Q18" s="72">
        <v>1.7000000000000001E-2</v>
      </c>
      <c r="R18" s="72">
        <v>2E-3</v>
      </c>
      <c r="S18" s="72">
        <v>1E-3</v>
      </c>
      <c r="T18" s="72">
        <v>4.0000000000000001E-3</v>
      </c>
      <c r="U18" s="72">
        <v>1E-3</v>
      </c>
      <c r="V18" s="72"/>
      <c r="W18" s="72"/>
      <c r="X18" s="72"/>
      <c r="Y18" s="72"/>
      <c r="Z18" s="73"/>
      <c r="AA18" s="74">
        <f>SUM(B18:Z18)</f>
        <v>0.35499999999999998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0.32700000000000001</v>
      </c>
      <c r="Q19" s="76">
        <v>0.98199999999999998</v>
      </c>
      <c r="R19" s="76">
        <v>1.133</v>
      </c>
      <c r="S19" s="76">
        <v>2.6320000000000001</v>
      </c>
      <c r="T19" s="76">
        <v>8.8879999999999999</v>
      </c>
      <c r="U19" s="76">
        <v>2.9220000000000002</v>
      </c>
      <c r="V19" s="76">
        <v>2.7350000000000003</v>
      </c>
      <c r="W19" s="76">
        <v>2.2469999999999999</v>
      </c>
      <c r="X19" s="76">
        <v>0.80400000000000005</v>
      </c>
      <c r="Y19" s="76">
        <v>8.8469999999999995</v>
      </c>
      <c r="Z19" s="73"/>
      <c r="AA19" s="74">
        <f>SUM(B19:Z19)</f>
        <v>31.516999999999996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1.417</v>
      </c>
      <c r="O22" s="83">
        <f t="shared" si="1"/>
        <v>2.484</v>
      </c>
      <c r="P22" s="83">
        <f t="shared" si="1"/>
        <v>2.766</v>
      </c>
      <c r="Q22" s="83">
        <f t="shared" si="1"/>
        <v>3.7589999999999995</v>
      </c>
      <c r="R22" s="83">
        <f t="shared" si="1"/>
        <v>5.2349999999999994</v>
      </c>
      <c r="S22" s="83">
        <f t="shared" si="1"/>
        <v>6.7330000000000005</v>
      </c>
      <c r="T22" s="83">
        <f t="shared" si="1"/>
        <v>12.991999999999999</v>
      </c>
      <c r="U22" s="83">
        <f t="shared" si="1"/>
        <v>6.5430000000000001</v>
      </c>
      <c r="V22" s="83">
        <f t="shared" si="1"/>
        <v>6.3550000000000004</v>
      </c>
      <c r="W22" s="83">
        <f t="shared" si="1"/>
        <v>5.5369999999999999</v>
      </c>
      <c r="X22" s="83">
        <f t="shared" si="1"/>
        <v>4.0940000000000003</v>
      </c>
      <c r="Y22" s="83">
        <f t="shared" si="1"/>
        <v>8.8469999999999995</v>
      </c>
      <c r="Z22" s="84" t="str">
        <f t="shared" si="1"/>
        <v/>
      </c>
      <c r="AA22" s="85">
        <f>SUM(AA17:AA21)</f>
        <v>66.762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10.680999999999999</v>
      </c>
      <c r="O26" s="72">
        <v>10.839</v>
      </c>
      <c r="P26" s="72">
        <v>8.9559999999999995</v>
      </c>
      <c r="Q26" s="72">
        <v>7.4560000000000004</v>
      </c>
      <c r="R26" s="72">
        <v>8.6069999999999993</v>
      </c>
      <c r="S26" s="72">
        <v>9.3480000000000008</v>
      </c>
      <c r="T26" s="72">
        <v>13.759</v>
      </c>
      <c r="U26" s="72">
        <v>9.8970000000000002</v>
      </c>
      <c r="V26" s="72">
        <v>13.968999999999999</v>
      </c>
      <c r="W26" s="72">
        <v>40.119999999999997</v>
      </c>
      <c r="X26" s="72">
        <v>10.414</v>
      </c>
      <c r="Y26" s="72">
        <v>13.349</v>
      </c>
      <c r="Z26" s="73"/>
      <c r="AA26" s="74">
        <f>SUM(B26:Z26)</f>
        <v>157.39499999999998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10.680999999999999</v>
      </c>
      <c r="O28" s="57">
        <f t="shared" si="2"/>
        <v>10.839</v>
      </c>
      <c r="P28" s="57">
        <f t="shared" si="2"/>
        <v>8.9559999999999995</v>
      </c>
      <c r="Q28" s="57">
        <f t="shared" si="2"/>
        <v>7.4560000000000004</v>
      </c>
      <c r="R28" s="57">
        <f t="shared" si="2"/>
        <v>8.6069999999999993</v>
      </c>
      <c r="S28" s="57">
        <f t="shared" si="2"/>
        <v>9.3480000000000008</v>
      </c>
      <c r="T28" s="57">
        <f t="shared" si="2"/>
        <v>13.759</v>
      </c>
      <c r="U28" s="57">
        <f t="shared" si="2"/>
        <v>9.8970000000000002</v>
      </c>
      <c r="V28" s="57">
        <f t="shared" si="2"/>
        <v>13.968999999999999</v>
      </c>
      <c r="W28" s="57">
        <f t="shared" si="2"/>
        <v>40.119999999999997</v>
      </c>
      <c r="X28" s="57">
        <f t="shared" si="2"/>
        <v>10.414</v>
      </c>
      <c r="Y28" s="57">
        <f t="shared" si="2"/>
        <v>13.349</v>
      </c>
      <c r="Z28" s="58" t="str">
        <f t="shared" si="2"/>
        <v/>
      </c>
      <c r="AA28" s="59">
        <f>SUM(AA25:AA27)</f>
        <v>157.39499999999998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10.680999999999999</v>
      </c>
      <c r="O47" s="83">
        <f t="shared" si="8"/>
        <v>10.839</v>
      </c>
      <c r="P47" s="83">
        <f t="shared" si="8"/>
        <v>8.9559999999999995</v>
      </c>
      <c r="Q47" s="83">
        <f t="shared" si="8"/>
        <v>7.4559999999999995</v>
      </c>
      <c r="R47" s="83">
        <f t="shared" si="8"/>
        <v>8.6069999999999993</v>
      </c>
      <c r="S47" s="83">
        <f t="shared" si="8"/>
        <v>9.3480000000000008</v>
      </c>
      <c r="T47" s="83">
        <f t="shared" si="8"/>
        <v>13.758999999999999</v>
      </c>
      <c r="U47" s="83">
        <f t="shared" si="8"/>
        <v>9.8970000000000002</v>
      </c>
      <c r="V47" s="83">
        <f t="shared" si="8"/>
        <v>13.969000000000001</v>
      </c>
      <c r="W47" s="83">
        <f t="shared" si="8"/>
        <v>40.120000000000005</v>
      </c>
      <c r="X47" s="83">
        <f t="shared" si="8"/>
        <v>10.414</v>
      </c>
      <c r="Y47" s="83">
        <f t="shared" si="8"/>
        <v>13.349</v>
      </c>
      <c r="Z47" s="84" t="str">
        <f t="shared" si="8"/>
        <v/>
      </c>
      <c r="AA47" s="100">
        <f>SUM(B47:Z47)</f>
        <v>157.39499999999998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10.680999999999999</v>
      </c>
      <c r="O4" s="18">
        <v>10.838999999999999</v>
      </c>
      <c r="P4" s="18">
        <v>8.9559999999999995</v>
      </c>
      <c r="Q4" s="18">
        <v>7.4559999999999995</v>
      </c>
      <c r="R4" s="18">
        <v>8.6070000000000011</v>
      </c>
      <c r="S4" s="18">
        <v>9.347999999999999</v>
      </c>
      <c r="T4" s="18">
        <v>13.759</v>
      </c>
      <c r="U4" s="18">
        <v>9.8970000000000002</v>
      </c>
      <c r="V4" s="18">
        <v>13.969000000000001</v>
      </c>
      <c r="W4" s="18">
        <v>40.120000000000005</v>
      </c>
      <c r="X4" s="18">
        <v>10.414</v>
      </c>
      <c r="Y4" s="18">
        <v>13.349</v>
      </c>
      <c r="Z4" s="19"/>
      <c r="AA4" s="20">
        <f>SUM(B4:Z4)</f>
        <v>157.39499999999998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75.459999999999994</v>
      </c>
      <c r="O7" s="28">
        <v>72.5</v>
      </c>
      <c r="P7" s="28">
        <v>71.5</v>
      </c>
      <c r="Q7" s="28">
        <v>72</v>
      </c>
      <c r="R7" s="28">
        <v>70.47</v>
      </c>
      <c r="S7" s="28">
        <v>74.89</v>
      </c>
      <c r="T7" s="28">
        <v>83.83</v>
      </c>
      <c r="U7" s="28">
        <v>92</v>
      </c>
      <c r="V7" s="28">
        <v>94</v>
      </c>
      <c r="W7" s="28">
        <v>86.35</v>
      </c>
      <c r="X7" s="28">
        <v>84.56</v>
      </c>
      <c r="Y7" s="28">
        <v>68.989999999999995</v>
      </c>
      <c r="Z7" s="29"/>
      <c r="AA7" s="30">
        <v>78.879166666666663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1.478</v>
      </c>
      <c r="O13" s="52">
        <v>3.444</v>
      </c>
      <c r="P13" s="52">
        <v>4.3199999999999994</v>
      </c>
      <c r="Q13" s="52">
        <v>3.92</v>
      </c>
      <c r="R13" s="52">
        <v>5.8040000000000003</v>
      </c>
      <c r="S13" s="52">
        <v>8.8179999999999996</v>
      </c>
      <c r="T13" s="52">
        <v>13.759</v>
      </c>
      <c r="U13" s="52">
        <v>9.8970000000000002</v>
      </c>
      <c r="V13" s="52">
        <v>13.969000000000001</v>
      </c>
      <c r="W13" s="52">
        <v>39.39</v>
      </c>
      <c r="X13" s="52">
        <v>8.3829999999999991</v>
      </c>
      <c r="Y13" s="52">
        <v>13.173999999999999</v>
      </c>
      <c r="Z13" s="53"/>
      <c r="AA13" s="54">
        <f>SUM(B13:Z13)</f>
        <v>126.35599999999999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1.478</v>
      </c>
      <c r="O14" s="57">
        <f t="shared" si="0"/>
        <v>3.444</v>
      </c>
      <c r="P14" s="57">
        <f t="shared" si="0"/>
        <v>4.3199999999999994</v>
      </c>
      <c r="Q14" s="57">
        <f t="shared" si="0"/>
        <v>3.92</v>
      </c>
      <c r="R14" s="57">
        <f t="shared" si="0"/>
        <v>5.8040000000000003</v>
      </c>
      <c r="S14" s="57">
        <f t="shared" si="0"/>
        <v>8.8179999999999996</v>
      </c>
      <c r="T14" s="57">
        <f t="shared" si="0"/>
        <v>13.759</v>
      </c>
      <c r="U14" s="57">
        <f t="shared" si="0"/>
        <v>9.8970000000000002</v>
      </c>
      <c r="V14" s="57">
        <f t="shared" si="0"/>
        <v>13.969000000000001</v>
      </c>
      <c r="W14" s="57">
        <f t="shared" si="0"/>
        <v>39.39</v>
      </c>
      <c r="X14" s="57">
        <f t="shared" si="0"/>
        <v>8.3829999999999991</v>
      </c>
      <c r="Y14" s="57">
        <f t="shared" si="0"/>
        <v>13.173999999999999</v>
      </c>
      <c r="Z14" s="58" t="str">
        <f t="shared" si="0"/>
        <v/>
      </c>
      <c r="AA14" s="59">
        <f>SUM(AA9:AA13)</f>
        <v>126.35599999999999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9.2029999999999994</v>
      </c>
      <c r="O19" s="76">
        <v>7.3949999999999996</v>
      </c>
      <c r="P19" s="76">
        <v>4.6360000000000001</v>
      </c>
      <c r="Q19" s="76">
        <v>3.536</v>
      </c>
      <c r="R19" s="76">
        <v>2.8029999999999999</v>
      </c>
      <c r="S19" s="76">
        <v>0.53</v>
      </c>
      <c r="T19" s="76"/>
      <c r="U19" s="76"/>
      <c r="V19" s="76"/>
      <c r="W19" s="76">
        <v>0.73</v>
      </c>
      <c r="X19" s="76">
        <v>2.0310000000000001</v>
      </c>
      <c r="Y19" s="76">
        <v>0.17499999999999999</v>
      </c>
      <c r="Z19" s="73"/>
      <c r="AA19" s="74">
        <f>SUM(B19:Z19)</f>
        <v>31.039000000000001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9.2029999999999994</v>
      </c>
      <c r="O22" s="83">
        <f t="shared" si="1"/>
        <v>7.3949999999999996</v>
      </c>
      <c r="P22" s="83">
        <f t="shared" si="1"/>
        <v>4.6360000000000001</v>
      </c>
      <c r="Q22" s="83">
        <f t="shared" si="1"/>
        <v>3.536</v>
      </c>
      <c r="R22" s="83">
        <f t="shared" si="1"/>
        <v>2.8029999999999999</v>
      </c>
      <c r="S22" s="83">
        <f t="shared" si="1"/>
        <v>0.53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0.73</v>
      </c>
      <c r="X22" s="83">
        <f t="shared" si="1"/>
        <v>2.0310000000000001</v>
      </c>
      <c r="Y22" s="83">
        <f t="shared" si="1"/>
        <v>0.17499999999999999</v>
      </c>
      <c r="Z22" s="84">
        <f t="shared" si="1"/>
        <v>0</v>
      </c>
      <c r="AA22" s="85">
        <f t="shared" si="1"/>
        <v>31.039000000000001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10.680999999999999</v>
      </c>
      <c r="O26" s="72">
        <v>10.839</v>
      </c>
      <c r="P26" s="72">
        <v>8.9559999999999995</v>
      </c>
      <c r="Q26" s="72">
        <v>7.4560000000000004</v>
      </c>
      <c r="R26" s="72">
        <v>8.6069999999999993</v>
      </c>
      <c r="S26" s="72">
        <v>9.3480000000000008</v>
      </c>
      <c r="T26" s="72">
        <v>13.759</v>
      </c>
      <c r="U26" s="72">
        <v>9.8970000000000002</v>
      </c>
      <c r="V26" s="72">
        <v>13.968999999999999</v>
      </c>
      <c r="W26" s="72">
        <v>40.119999999999997</v>
      </c>
      <c r="X26" s="72">
        <v>10.414</v>
      </c>
      <c r="Y26" s="72">
        <v>13.349</v>
      </c>
      <c r="Z26" s="73"/>
      <c r="AA26" s="74">
        <f>SUM(B26:Z26)</f>
        <v>157.39499999999998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10.680999999999999</v>
      </c>
      <c r="O28" s="57">
        <f t="shared" si="2"/>
        <v>10.839</v>
      </c>
      <c r="P28" s="57">
        <f t="shared" si="2"/>
        <v>8.9559999999999995</v>
      </c>
      <c r="Q28" s="57">
        <f t="shared" si="2"/>
        <v>7.4560000000000004</v>
      </c>
      <c r="R28" s="57">
        <f t="shared" si="2"/>
        <v>8.6069999999999993</v>
      </c>
      <c r="S28" s="57">
        <f t="shared" si="2"/>
        <v>9.3480000000000008</v>
      </c>
      <c r="T28" s="57">
        <f t="shared" si="2"/>
        <v>13.759</v>
      </c>
      <c r="U28" s="57">
        <f t="shared" si="2"/>
        <v>9.8970000000000002</v>
      </c>
      <c r="V28" s="57">
        <f t="shared" si="2"/>
        <v>13.968999999999999</v>
      </c>
      <c r="W28" s="57">
        <f t="shared" si="2"/>
        <v>40.119999999999997</v>
      </c>
      <c r="X28" s="57">
        <f t="shared" si="2"/>
        <v>10.414</v>
      </c>
      <c r="Y28" s="57">
        <f t="shared" si="2"/>
        <v>13.349</v>
      </c>
      <c r="Z28" s="58">
        <f t="shared" si="2"/>
        <v>0</v>
      </c>
      <c r="AA28" s="59">
        <f t="shared" si="2"/>
        <v>157.39499999999998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10.680999999999999</v>
      </c>
      <c r="O47" s="83">
        <f t="shared" si="8"/>
        <v>10.838999999999999</v>
      </c>
      <c r="P47" s="83">
        <f t="shared" si="8"/>
        <v>8.9559999999999995</v>
      </c>
      <c r="Q47" s="83">
        <f t="shared" si="8"/>
        <v>7.4559999999999995</v>
      </c>
      <c r="R47" s="83">
        <f t="shared" si="8"/>
        <v>8.6069999999999993</v>
      </c>
      <c r="S47" s="83">
        <f t="shared" si="8"/>
        <v>9.347999999999999</v>
      </c>
      <c r="T47" s="83">
        <f t="shared" si="8"/>
        <v>13.759</v>
      </c>
      <c r="U47" s="83">
        <f t="shared" si="8"/>
        <v>9.8970000000000002</v>
      </c>
      <c r="V47" s="83">
        <f t="shared" si="8"/>
        <v>13.969000000000001</v>
      </c>
      <c r="W47" s="83">
        <f t="shared" si="8"/>
        <v>40.119999999999997</v>
      </c>
      <c r="X47" s="83">
        <f t="shared" si="8"/>
        <v>10.414</v>
      </c>
      <c r="Y47" s="83">
        <f t="shared" si="8"/>
        <v>13.349</v>
      </c>
      <c r="Z47" s="84">
        <f t="shared" si="8"/>
        <v>0</v>
      </c>
      <c r="AA47" s="100">
        <f>SUM(B47:Z47)</f>
        <v>157.39499999999998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2021-04-21T09:14:52Z</dcterms:created>
  <dcterms:modified xsi:type="dcterms:W3CDTF">2021-04-21T09:14:53Z</dcterms:modified>
</cp:coreProperties>
</file>