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<sst xmlns="http://schemas.openxmlformats.org/spreadsheetml/2006/main" count="110" uniqueCount="50">
  <si>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20/04/2021 11:19:29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</si>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</sst>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7.1679999999999993</c:v>
                </c:pt>
                <c:pt idx="13">
                  <c:v>6.5479999999999992</c:v>
                </c:pt>
                <c:pt idx="14">
                  <c:v>6.407</c:v>
                </c:pt>
                <c:pt idx="15">
                  <c:v>5.9039999999999999</c:v>
                </c:pt>
                <c:pt idx="16">
                  <c:v>5.8140000000000001</c:v>
                </c:pt>
                <c:pt idx="17">
                  <c:v>2.1030000000000002</c:v>
                </c:pt>
                <c:pt idx="18">
                  <c:v>4.9690000000000003</c:v>
                </c:pt>
                <c:pt idx="19">
                  <c:v>12.238999999999999</c:v>
                </c:pt>
                <c:pt idx="20">
                  <c:v>15.110999999999997</c:v>
                </c:pt>
                <c:pt idx="21">
                  <c:v>0.29199999999999998</c:v>
                </c:pt>
                <c:pt idx="22">
                  <c:v>3.944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780064"/>
        <c:axId val="386780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28.010999999999999</c:v>
                </c:pt>
                <c:pt idx="13">
                  <c:v>24.352000000000004</c:v>
                </c:pt>
                <c:pt idx="14">
                  <c:v>27.039000000000001</c:v>
                </c:pt>
                <c:pt idx="15">
                  <c:v>26.608999999999998</c:v>
                </c:pt>
                <c:pt idx="16">
                  <c:v>29.698999999999998</c:v>
                </c:pt>
                <c:pt idx="17">
                  <c:v>29.243999999999996</c:v>
                </c:pt>
                <c:pt idx="18">
                  <c:v>32.935000000000002</c:v>
                </c:pt>
                <c:pt idx="19">
                  <c:v>29.238</c:v>
                </c:pt>
                <c:pt idx="20">
                  <c:v>32.9</c:v>
                </c:pt>
                <c:pt idx="21">
                  <c:v>14.629999999999999</c:v>
                </c:pt>
                <c:pt idx="22">
                  <c:v>16.344000000000001</c:v>
                </c:pt>
                <c:pt idx="23">
                  <c:v>16.195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780064"/>
        <c:axId val="386780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65.7</c:v>
                </c:pt>
                <c:pt idx="13">
                  <c:v>59.47</c:v>
                </c:pt>
                <c:pt idx="14">
                  <c:v>61.47</c:v>
                </c:pt>
                <c:pt idx="15">
                  <c:v>63.43</c:v>
                </c:pt>
                <c:pt idx="16">
                  <c:v>68.55</c:v>
                </c:pt>
                <c:pt idx="17">
                  <c:v>69.88</c:v>
                </c:pt>
                <c:pt idx="18">
                  <c:v>84.98</c:v>
                </c:pt>
                <c:pt idx="19">
                  <c:v>100</c:v>
                </c:pt>
                <c:pt idx="20">
                  <c:v>101.73</c:v>
                </c:pt>
                <c:pt idx="21">
                  <c:v>82.52</c:v>
                </c:pt>
                <c:pt idx="22">
                  <c:v>85.91</c:v>
                </c:pt>
                <c:pt idx="23">
                  <c:v>54.4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781240"/>
        <c:axId val="386780848"/>
      </c:lineChart>
      <c:catAx>
        <c:axId val="386780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80456"/>
        <c:crosses val="autoZero"/>
        <c:auto val="1"/>
        <c:lblAlgn val="ctr"/>
        <c:lblOffset val="100"/>
        <c:noMultiLvlLbl val="0"/>
      </c:catAx>
      <c:valAx>
        <c:axId val="386780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80064"/>
        <c:crosses val="autoZero"/>
        <c:crossBetween val="between"/>
      </c:valAx>
      <c:valAx>
        <c:axId val="386780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81240"/>
        <c:crosses val="max"/>
        <c:crossBetween val="between"/>
      </c:valAx>
      <c:catAx>
        <c:axId val="386781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780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70.498999999999995</v>
          </cell>
        </row>
        <row r="31">
          <cell r="C31">
            <v>94.302000000000007</v>
          </cell>
        </row>
        <row r="32">
          <cell r="C32">
            <v>0</v>
          </cell>
        </row>
        <row r="33">
          <cell r="C33">
            <v>142.39499999999998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8.7919999999999998</v>
          </cell>
        </row>
        <row r="40">
          <cell r="C40">
            <v>6.9300000000000015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291.47399999999999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65.7</v>
          </cell>
          <cell r="O7">
            <v>59.47</v>
          </cell>
          <cell r="P7">
            <v>61.47</v>
          </cell>
          <cell r="Q7">
            <v>63.43</v>
          </cell>
          <cell r="R7">
            <v>68.55</v>
          </cell>
          <cell r="S7">
            <v>69.88</v>
          </cell>
          <cell r="T7">
            <v>84.98</v>
          </cell>
          <cell r="U7">
            <v>100</v>
          </cell>
          <cell r="V7">
            <v>101.73</v>
          </cell>
          <cell r="W7">
            <v>82.52</v>
          </cell>
          <cell r="X7">
            <v>85.91</v>
          </cell>
          <cell r="Y7">
            <v>54.4</v>
          </cell>
        </row>
        <row r="59">
          <cell r="N59">
            <v>7.1679999999999993</v>
          </cell>
          <cell r="O59">
            <v>6.5479999999999992</v>
          </cell>
          <cell r="P59">
            <v>6.407</v>
          </cell>
          <cell r="Q59">
            <v>5.9039999999999999</v>
          </cell>
          <cell r="R59">
            <v>5.8140000000000001</v>
          </cell>
          <cell r="S59">
            <v>2.1030000000000002</v>
          </cell>
          <cell r="T59">
            <v>4.9690000000000003</v>
          </cell>
          <cell r="U59">
            <v>12.238999999999999</v>
          </cell>
          <cell r="V59">
            <v>15.110999999999997</v>
          </cell>
          <cell r="W59">
            <v>0.29199999999999998</v>
          </cell>
          <cell r="X59">
            <v>3.944</v>
          </cell>
        </row>
        <row r="64">
          <cell r="N64">
            <v>8.51</v>
          </cell>
          <cell r="O64">
            <v>8.3000000000000007</v>
          </cell>
          <cell r="P64">
            <v>9.3800000000000008</v>
          </cell>
          <cell r="Q64">
            <v>9.3800000000000008</v>
          </cell>
          <cell r="R64">
            <v>10.47</v>
          </cell>
          <cell r="S64">
            <v>10.47</v>
          </cell>
          <cell r="T64">
            <v>10.47</v>
          </cell>
          <cell r="U64">
            <v>6.67</v>
          </cell>
          <cell r="V64">
            <v>6.67</v>
          </cell>
          <cell r="W64">
            <v>5.83</v>
          </cell>
          <cell r="X64">
            <v>5.83</v>
          </cell>
          <cell r="Y64">
            <v>2.3220000000000001</v>
          </cell>
        </row>
        <row r="66">
          <cell r="N66">
            <v>12.332999999999998</v>
          </cell>
          <cell r="O66">
            <v>9.5039999999999996</v>
          </cell>
          <cell r="P66">
            <v>11.252000000000002</v>
          </cell>
          <cell r="Q66">
            <v>11.325000000000001</v>
          </cell>
          <cell r="R66">
            <v>13.415000000000001</v>
          </cell>
          <cell r="S66">
            <v>16.671000000000003</v>
          </cell>
          <cell r="T66">
            <v>17.496000000000002</v>
          </cell>
          <cell r="U66">
            <v>10.328999999999999</v>
          </cell>
          <cell r="V66">
            <v>11.119</v>
          </cell>
          <cell r="W66">
            <v>8.5079999999999991</v>
          </cell>
          <cell r="X66">
            <v>6.57</v>
          </cell>
          <cell r="Y66">
            <v>13.873000000000001</v>
          </cell>
        </row>
      </sheetData>
      <sheetData sheetId="17">
        <row r="59">
          <cell r="N59">
            <v>25.715</v>
          </cell>
          <cell r="O59">
            <v>22.731000000000002</v>
          </cell>
          <cell r="P59">
            <v>23.862000000000002</v>
          </cell>
          <cell r="Q59">
            <v>24.472999999999999</v>
          </cell>
          <cell r="R59">
            <v>27.536999999999999</v>
          </cell>
          <cell r="S59">
            <v>26.953999999999997</v>
          </cell>
          <cell r="T59">
            <v>32.935000000000002</v>
          </cell>
          <cell r="U59">
            <v>29.238</v>
          </cell>
          <cell r="V59">
            <v>32.9</v>
          </cell>
          <cell r="W59">
            <v>14.629999999999999</v>
          </cell>
          <cell r="X59">
            <v>15.284000000000002</v>
          </cell>
          <cell r="Y59">
            <v>15.215</v>
          </cell>
        </row>
        <row r="65">
          <cell r="P65">
            <v>2.2040000000000002</v>
          </cell>
          <cell r="Q65">
            <v>2.1360000000000001</v>
          </cell>
          <cell r="R65">
            <v>2.1619999999999999</v>
          </cell>
          <cell r="S65">
            <v>2.29</v>
          </cell>
        </row>
        <row r="66">
          <cell r="N66">
            <v>2.2960000000000003</v>
          </cell>
          <cell r="O66">
            <v>1.621</v>
          </cell>
          <cell r="P66">
            <v>0.97299999999999998</v>
          </cell>
          <cell r="X66">
            <v>1.06</v>
          </cell>
          <cell r="Y66">
            <v>0.98</v>
          </cell>
        </row>
      </sheetData>
      <sheetData sheetId="18">
        <row r="7">
          <cell r="N7">
            <v>65.7</v>
          </cell>
          <cell r="O7">
            <v>59.47</v>
          </cell>
          <cell r="P7">
            <v>61.47</v>
          </cell>
          <cell r="Q7">
            <v>63.43</v>
          </cell>
          <cell r="R7">
            <v>68.55</v>
          </cell>
          <cell r="S7">
            <v>69.88</v>
          </cell>
          <cell r="T7">
            <v>84.98</v>
          </cell>
          <cell r="U7">
            <v>100</v>
          </cell>
          <cell r="V7">
            <v>101.73</v>
          </cell>
          <cell r="W7">
            <v>82.52</v>
          </cell>
          <cell r="X7">
            <v>85.91</v>
          </cell>
          <cell r="Y7">
            <v>54.4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28.010999999999996</v>
      </c>
      <c r="O4" s="18">
        <v>24.352000000000004</v>
      </c>
      <c r="P4" s="18">
        <v>27.039000000000001</v>
      </c>
      <c r="Q4" s="18">
        <v>26.608999999999998</v>
      </c>
      <c r="R4" s="18">
        <v>29.699000000000002</v>
      </c>
      <c r="S4" s="18">
        <v>29.244</v>
      </c>
      <c r="T4" s="18">
        <v>32.935000000000002</v>
      </c>
      <c r="U4" s="18">
        <v>29.238</v>
      </c>
      <c r="V4" s="18">
        <v>32.9</v>
      </c>
      <c r="W4" s="18">
        <v>14.629999999999999</v>
      </c>
      <c r="X4" s="18">
        <v>16.343999999999998</v>
      </c>
      <c r="Y4" s="18">
        <v>16.195</v>
      </c>
      <c r="Z4" s="19"/>
      <c r="AA4" s="20">
        <f>SUM(B4:Z4)</f>
        <v>307.19599999999997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65.7</v>
      </c>
      <c r="O7" s="28">
        <v>59.47</v>
      </c>
      <c r="P7" s="28">
        <v>61.47</v>
      </c>
      <c r="Q7" s="28">
        <v>63.43</v>
      </c>
      <c r="R7" s="28">
        <v>68.55</v>
      </c>
      <c r="S7" s="28">
        <v>69.88</v>
      </c>
      <c r="T7" s="28">
        <v>84.98</v>
      </c>
      <c r="U7" s="28">
        <v>100</v>
      </c>
      <c r="V7" s="28">
        <v>101.73</v>
      </c>
      <c r="W7" s="28">
        <v>82.52</v>
      </c>
      <c r="X7" s="28">
        <v>85.91</v>
      </c>
      <c r="Y7" s="28">
        <v>54.4</v>
      </c>
      <c r="Z7" s="29"/>
      <c r="AA7" s="30">
        <f>IF(SUM(GR_MAINLAND_MCP_SUM_SELL)&lt;&gt;0,AVERAGEIF(GR_MAINLAND_MCP_SUM_SELL,"&lt;&gt;"""),"")</f>
        <v>74.836666666666659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7.1679999999999993</v>
      </c>
      <c r="O13" s="52">
        <v>6.5479999999999992</v>
      </c>
      <c r="P13" s="52">
        <v>6.407</v>
      </c>
      <c r="Q13" s="52">
        <v>5.9039999999999999</v>
      </c>
      <c r="R13" s="52">
        <v>5.8140000000000001</v>
      </c>
      <c r="S13" s="52">
        <v>2.1030000000000002</v>
      </c>
      <c r="T13" s="52">
        <v>4.9690000000000003</v>
      </c>
      <c r="U13" s="52">
        <v>12.238999999999999</v>
      </c>
      <c r="V13" s="52">
        <v>15.110999999999997</v>
      </c>
      <c r="W13" s="52">
        <v>0.29199999999999998</v>
      </c>
      <c r="X13" s="52">
        <v>3.944</v>
      </c>
      <c r="Y13" s="52"/>
      <c r="Z13" s="53"/>
      <c r="AA13" s="54">
        <f>SUM(B13:Z13)</f>
        <v>70.498999999999995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7.1679999999999993</v>
      </c>
      <c r="O14" s="57">
        <f t="shared" si="0"/>
        <v>6.5479999999999992</v>
      </c>
      <c r="P14" s="57">
        <f t="shared" si="0"/>
        <v>6.407</v>
      </c>
      <c r="Q14" s="57">
        <f t="shared" si="0"/>
        <v>5.9039999999999999</v>
      </c>
      <c r="R14" s="57">
        <f t="shared" si="0"/>
        <v>5.8140000000000001</v>
      </c>
      <c r="S14" s="57">
        <f t="shared" si="0"/>
        <v>2.1030000000000002</v>
      </c>
      <c r="T14" s="57">
        <f t="shared" si="0"/>
        <v>4.9690000000000003</v>
      </c>
      <c r="U14" s="57">
        <f t="shared" si="0"/>
        <v>12.238999999999999</v>
      </c>
      <c r="V14" s="57">
        <f t="shared" si="0"/>
        <v>15.110999999999997</v>
      </c>
      <c r="W14" s="57">
        <f t="shared" si="0"/>
        <v>0.29199999999999998</v>
      </c>
      <c r="X14" s="57">
        <f t="shared" si="0"/>
        <v>3.944</v>
      </c>
      <c r="Y14" s="57">
        <f t="shared" si="0"/>
        <v>0</v>
      </c>
      <c r="Z14" s="58" t="str">
        <f t="shared" si="0"/>
        <v/>
      </c>
      <c r="AA14" s="59">
        <f>SUM(AA9:AA13)</f>
        <v>70.498999999999995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8.51</v>
      </c>
      <c r="O17" s="67">
        <v>8.3000000000000007</v>
      </c>
      <c r="P17" s="67">
        <v>9.3800000000000008</v>
      </c>
      <c r="Q17" s="67">
        <v>9.3800000000000008</v>
      </c>
      <c r="R17" s="67">
        <v>10.47</v>
      </c>
      <c r="S17" s="67">
        <v>10.47</v>
      </c>
      <c r="T17" s="67">
        <v>10.47</v>
      </c>
      <c r="U17" s="67">
        <v>6.67</v>
      </c>
      <c r="V17" s="67">
        <v>6.67</v>
      </c>
      <c r="W17" s="67">
        <v>5.83</v>
      </c>
      <c r="X17" s="67">
        <v>5.83</v>
      </c>
      <c r="Y17" s="67">
        <v>2.3220000000000001</v>
      </c>
      <c r="Z17" s="68"/>
      <c r="AA17" s="69">
        <f>SUM(B17:Z17)</f>
        <v>94.302000000000007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12.332999999999998</v>
      </c>
      <c r="O19" s="76">
        <v>9.5039999999999996</v>
      </c>
      <c r="P19" s="76">
        <v>11.252000000000002</v>
      </c>
      <c r="Q19" s="76">
        <v>11.325000000000001</v>
      </c>
      <c r="R19" s="76">
        <v>13.415000000000001</v>
      </c>
      <c r="S19" s="76">
        <v>16.671000000000003</v>
      </c>
      <c r="T19" s="76">
        <v>17.496000000000002</v>
      </c>
      <c r="U19" s="76">
        <v>10.328999999999999</v>
      </c>
      <c r="V19" s="76">
        <v>11.119</v>
      </c>
      <c r="W19" s="76">
        <v>8.5079999999999991</v>
      </c>
      <c r="X19" s="76">
        <v>6.57</v>
      </c>
      <c r="Y19" s="76">
        <v>13.873000000000001</v>
      </c>
      <c r="Z19" s="73"/>
      <c r="AA19" s="74">
        <f>SUM(B19:Z19)</f>
        <v>142.39499999999998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20.842999999999996</v>
      </c>
      <c r="O22" s="83">
        <f t="shared" si="1"/>
        <v>17.804000000000002</v>
      </c>
      <c r="P22" s="83">
        <f t="shared" si="1"/>
        <v>20.632000000000005</v>
      </c>
      <c r="Q22" s="83">
        <f t="shared" si="1"/>
        <v>20.705000000000002</v>
      </c>
      <c r="R22" s="83">
        <f t="shared" si="1"/>
        <v>23.885000000000002</v>
      </c>
      <c r="S22" s="83">
        <f t="shared" si="1"/>
        <v>27.141000000000005</v>
      </c>
      <c r="T22" s="83">
        <f t="shared" si="1"/>
        <v>27.966000000000001</v>
      </c>
      <c r="U22" s="83">
        <f t="shared" si="1"/>
        <v>16.998999999999999</v>
      </c>
      <c r="V22" s="83">
        <f t="shared" si="1"/>
        <v>17.789000000000001</v>
      </c>
      <c r="W22" s="83">
        <f t="shared" si="1"/>
        <v>14.337999999999999</v>
      </c>
      <c r="X22" s="83">
        <f t="shared" si="1"/>
        <v>12.4</v>
      </c>
      <c r="Y22" s="83">
        <f t="shared" si="1"/>
        <v>16.195</v>
      </c>
      <c r="Z22" s="84" t="str">
        <f t="shared" si="1"/>
        <v/>
      </c>
      <c r="AA22" s="85">
        <f>SUM(AA17:AA21)</f>
        <v>236.697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28.010999999999999</v>
      </c>
      <c r="O26" s="72">
        <v>24.352</v>
      </c>
      <c r="P26" s="72">
        <v>27.039000000000001</v>
      </c>
      <c r="Q26" s="72">
        <v>26.609000000000002</v>
      </c>
      <c r="R26" s="72">
        <v>29.699000000000002</v>
      </c>
      <c r="S26" s="72">
        <v>29.244</v>
      </c>
      <c r="T26" s="72">
        <v>32.935000000000002</v>
      </c>
      <c r="U26" s="72">
        <v>29.238</v>
      </c>
      <c r="V26" s="72">
        <v>32.9</v>
      </c>
      <c r="W26" s="72">
        <v>14.63</v>
      </c>
      <c r="X26" s="72">
        <v>16.344000000000001</v>
      </c>
      <c r="Y26" s="72">
        <v>16.195</v>
      </c>
      <c r="Z26" s="73"/>
      <c r="AA26" s="74">
        <f>SUM(B26:Z26)</f>
        <v>307.19599999999997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28.010999999999999</v>
      </c>
      <c r="O28" s="57">
        <f t="shared" si="2"/>
        <v>24.352</v>
      </c>
      <c r="P28" s="57">
        <f t="shared" si="2"/>
        <v>27.039000000000001</v>
      </c>
      <c r="Q28" s="57">
        <f t="shared" si="2"/>
        <v>26.609000000000002</v>
      </c>
      <c r="R28" s="57">
        <f t="shared" si="2"/>
        <v>29.699000000000002</v>
      </c>
      <c r="S28" s="57">
        <f t="shared" si="2"/>
        <v>29.244</v>
      </c>
      <c r="T28" s="57">
        <f t="shared" si="2"/>
        <v>32.935000000000002</v>
      </c>
      <c r="U28" s="57">
        <f t="shared" si="2"/>
        <v>29.238</v>
      </c>
      <c r="V28" s="57">
        <f t="shared" si="2"/>
        <v>32.9</v>
      </c>
      <c r="W28" s="57">
        <f t="shared" si="2"/>
        <v>14.63</v>
      </c>
      <c r="X28" s="57">
        <f t="shared" si="2"/>
        <v>16.344000000000001</v>
      </c>
      <c r="Y28" s="57">
        <f t="shared" si="2"/>
        <v>16.195</v>
      </c>
      <c r="Z28" s="58" t="str">
        <f t="shared" si="2"/>
        <v/>
      </c>
      <c r="AA28" s="59">
        <f>SUM(AA25:AA27)</f>
        <v>307.19599999999997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28.010999999999996</v>
      </c>
      <c r="O47" s="83">
        <f t="shared" si="8"/>
        <v>24.352</v>
      </c>
      <c r="P47" s="83">
        <f t="shared" si="8"/>
        <v>27.039000000000005</v>
      </c>
      <c r="Q47" s="83">
        <f t="shared" si="8"/>
        <v>26.609000000000002</v>
      </c>
      <c r="R47" s="83">
        <f t="shared" si="8"/>
        <v>29.699000000000002</v>
      </c>
      <c r="S47" s="83">
        <f t="shared" si="8"/>
        <v>29.244000000000007</v>
      </c>
      <c r="T47" s="83">
        <f t="shared" si="8"/>
        <v>32.935000000000002</v>
      </c>
      <c r="U47" s="83">
        <f t="shared" si="8"/>
        <v>29.238</v>
      </c>
      <c r="V47" s="83">
        <f t="shared" si="8"/>
        <v>32.9</v>
      </c>
      <c r="W47" s="83">
        <f t="shared" si="8"/>
        <v>14.629999999999999</v>
      </c>
      <c r="X47" s="83">
        <f t="shared" si="8"/>
        <v>16.344000000000001</v>
      </c>
      <c r="Y47" s="83">
        <f t="shared" si="8"/>
        <v>16.195</v>
      </c>
      <c r="Z47" s="84" t="str">
        <f t="shared" si="8"/>
        <v/>
      </c>
      <c r="AA47" s="100">
        <f>SUM(B47:Z47)</f>
        <v>307.19599999999997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28.010999999999999</v>
      </c>
      <c r="O4" s="18">
        <v>24.352000000000004</v>
      </c>
      <c r="P4" s="18">
        <v>27.039000000000001</v>
      </c>
      <c r="Q4" s="18">
        <v>26.608999999999998</v>
      </c>
      <c r="R4" s="18">
        <v>29.698999999999998</v>
      </c>
      <c r="S4" s="18">
        <v>29.243999999999996</v>
      </c>
      <c r="T4" s="18">
        <v>32.935000000000002</v>
      </c>
      <c r="U4" s="18">
        <v>29.238</v>
      </c>
      <c r="V4" s="18">
        <v>32.9</v>
      </c>
      <c r="W4" s="18">
        <v>14.629999999999999</v>
      </c>
      <c r="X4" s="18">
        <v>16.344000000000001</v>
      </c>
      <c r="Y4" s="18">
        <v>16.195</v>
      </c>
      <c r="Z4" s="19"/>
      <c r="AA4" s="20">
        <f>SUM(B4:Z4)</f>
        <v>307.19599999999997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65.7</v>
      </c>
      <c r="O7" s="28">
        <v>59.47</v>
      </c>
      <c r="P7" s="28">
        <v>61.47</v>
      </c>
      <c r="Q7" s="28">
        <v>63.43</v>
      </c>
      <c r="R7" s="28">
        <v>68.55</v>
      </c>
      <c r="S7" s="28">
        <v>69.88</v>
      </c>
      <c r="T7" s="28">
        <v>84.98</v>
      </c>
      <c r="U7" s="28">
        <v>100</v>
      </c>
      <c r="V7" s="28">
        <v>101.73</v>
      </c>
      <c r="W7" s="28">
        <v>82.52</v>
      </c>
      <c r="X7" s="28">
        <v>85.91</v>
      </c>
      <c r="Y7" s="28">
        <v>54.4</v>
      </c>
      <c r="Z7" s="29"/>
      <c r="AA7" s="30">
        <v>74.836666666666659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25.715</v>
      </c>
      <c r="O13" s="52">
        <v>22.731000000000002</v>
      </c>
      <c r="P13" s="52">
        <v>23.862000000000002</v>
      </c>
      <c r="Q13" s="52">
        <v>24.472999999999999</v>
      </c>
      <c r="R13" s="52">
        <v>27.536999999999999</v>
      </c>
      <c r="S13" s="52">
        <v>26.953999999999997</v>
      </c>
      <c r="T13" s="52">
        <v>32.935000000000002</v>
      </c>
      <c r="U13" s="52">
        <v>29.238</v>
      </c>
      <c r="V13" s="52">
        <v>32.9</v>
      </c>
      <c r="W13" s="52">
        <v>14.629999999999999</v>
      </c>
      <c r="X13" s="52">
        <v>15.284000000000002</v>
      </c>
      <c r="Y13" s="52">
        <v>15.215</v>
      </c>
      <c r="Z13" s="53"/>
      <c r="AA13" s="54">
        <f>SUM(B13:Z13)</f>
        <v>291.47399999999999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25.715</v>
      </c>
      <c r="O14" s="57">
        <f t="shared" si="0"/>
        <v>22.731000000000002</v>
      </c>
      <c r="P14" s="57">
        <f t="shared" si="0"/>
        <v>23.862000000000002</v>
      </c>
      <c r="Q14" s="57">
        <f t="shared" si="0"/>
        <v>24.472999999999999</v>
      </c>
      <c r="R14" s="57">
        <f t="shared" si="0"/>
        <v>27.536999999999999</v>
      </c>
      <c r="S14" s="57">
        <f t="shared" si="0"/>
        <v>26.953999999999997</v>
      </c>
      <c r="T14" s="57">
        <f t="shared" si="0"/>
        <v>32.935000000000002</v>
      </c>
      <c r="U14" s="57">
        <f t="shared" si="0"/>
        <v>29.238</v>
      </c>
      <c r="V14" s="57">
        <f t="shared" si="0"/>
        <v>32.9</v>
      </c>
      <c r="W14" s="57">
        <f t="shared" si="0"/>
        <v>14.629999999999999</v>
      </c>
      <c r="X14" s="57">
        <f t="shared" si="0"/>
        <v>15.284000000000002</v>
      </c>
      <c r="Y14" s="57">
        <f t="shared" si="0"/>
        <v>15.215</v>
      </c>
      <c r="Z14" s="58" t="str">
        <f t="shared" si="0"/>
        <v/>
      </c>
      <c r="AA14" s="59">
        <f>SUM(AA9:AA13)</f>
        <v>291.47399999999999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2.2040000000000002</v>
      </c>
      <c r="Q18" s="72">
        <v>2.1360000000000001</v>
      </c>
      <c r="R18" s="72">
        <v>2.1619999999999999</v>
      </c>
      <c r="S18" s="72">
        <v>2.29</v>
      </c>
      <c r="T18" s="72"/>
      <c r="U18" s="72"/>
      <c r="V18" s="72"/>
      <c r="W18" s="72"/>
      <c r="X18" s="72"/>
      <c r="Y18" s="72"/>
      <c r="Z18" s="73"/>
      <c r="AA18" s="74">
        <f>SUM(B18:Z18)</f>
        <v>8.7919999999999998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2.2960000000000003</v>
      </c>
      <c r="O19" s="76">
        <v>1.621</v>
      </c>
      <c r="P19" s="76">
        <v>0.97299999999999998</v>
      </c>
      <c r="Q19" s="76"/>
      <c r="R19" s="76"/>
      <c r="S19" s="76"/>
      <c r="T19" s="76"/>
      <c r="U19" s="76"/>
      <c r="V19" s="76"/>
      <c r="W19" s="76"/>
      <c r="X19" s="76">
        <v>1.06</v>
      </c>
      <c r="Y19" s="76">
        <v>0.98</v>
      </c>
      <c r="Z19" s="73"/>
      <c r="AA19" s="74">
        <f>SUM(B19:Z19)</f>
        <v>6.9300000000000015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2.2960000000000003</v>
      </c>
      <c r="O22" s="83">
        <f t="shared" si="1"/>
        <v>1.621</v>
      </c>
      <c r="P22" s="83">
        <f t="shared" si="1"/>
        <v>3.177</v>
      </c>
      <c r="Q22" s="83">
        <f t="shared" si="1"/>
        <v>2.1360000000000001</v>
      </c>
      <c r="R22" s="83">
        <f t="shared" si="1"/>
        <v>2.1619999999999999</v>
      </c>
      <c r="S22" s="83">
        <f t="shared" si="1"/>
        <v>2.29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1.06</v>
      </c>
      <c r="Y22" s="83">
        <f t="shared" si="1"/>
        <v>0.98</v>
      </c>
      <c r="Z22" s="84">
        <f t="shared" si="1"/>
        <v>0</v>
      </c>
      <c r="AA22" s="85">
        <f t="shared" si="1"/>
        <v>15.722000000000001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28.010999999999999</v>
      </c>
      <c r="O26" s="72">
        <v>24.352</v>
      </c>
      <c r="P26" s="72">
        <v>27.039000000000001</v>
      </c>
      <c r="Q26" s="72">
        <v>26.609000000000002</v>
      </c>
      <c r="R26" s="72">
        <v>29.699000000000002</v>
      </c>
      <c r="S26" s="72">
        <v>29.244</v>
      </c>
      <c r="T26" s="72">
        <v>32.935000000000002</v>
      </c>
      <c r="U26" s="72">
        <v>29.238</v>
      </c>
      <c r="V26" s="72">
        <v>32.9</v>
      </c>
      <c r="W26" s="72">
        <v>14.63</v>
      </c>
      <c r="X26" s="72">
        <v>16.344000000000001</v>
      </c>
      <c r="Y26" s="72">
        <v>16.195</v>
      </c>
      <c r="Z26" s="73"/>
      <c r="AA26" s="74">
        <f>SUM(B26:Z26)</f>
        <v>307.19599999999997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28.010999999999999</v>
      </c>
      <c r="O28" s="57">
        <f t="shared" si="2"/>
        <v>24.352</v>
      </c>
      <c r="P28" s="57">
        <f t="shared" si="2"/>
        <v>27.039000000000001</v>
      </c>
      <c r="Q28" s="57">
        <f t="shared" si="2"/>
        <v>26.609000000000002</v>
      </c>
      <c r="R28" s="57">
        <f t="shared" si="2"/>
        <v>29.699000000000002</v>
      </c>
      <c r="S28" s="57">
        <f t="shared" si="2"/>
        <v>29.244</v>
      </c>
      <c r="T28" s="57">
        <f t="shared" si="2"/>
        <v>32.935000000000002</v>
      </c>
      <c r="U28" s="57">
        <f t="shared" si="2"/>
        <v>29.238</v>
      </c>
      <c r="V28" s="57">
        <f t="shared" si="2"/>
        <v>32.9</v>
      </c>
      <c r="W28" s="57">
        <f t="shared" si="2"/>
        <v>14.63</v>
      </c>
      <c r="X28" s="57">
        <f t="shared" si="2"/>
        <v>16.344000000000001</v>
      </c>
      <c r="Y28" s="57">
        <f t="shared" si="2"/>
        <v>16.195</v>
      </c>
      <c r="Z28" s="58">
        <f t="shared" si="2"/>
        <v>0</v>
      </c>
      <c r="AA28" s="59">
        <f t="shared" si="2"/>
        <v>307.19599999999997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28.010999999999999</v>
      </c>
      <c r="O47" s="83">
        <f t="shared" si="8"/>
        <v>24.352</v>
      </c>
      <c r="P47" s="83">
        <f t="shared" si="8"/>
        <v>27.039000000000001</v>
      </c>
      <c r="Q47" s="83">
        <f t="shared" si="8"/>
        <v>26.608999999999998</v>
      </c>
      <c r="R47" s="83">
        <f t="shared" si="8"/>
        <v>29.698999999999998</v>
      </c>
      <c r="S47" s="83">
        <f t="shared" si="8"/>
        <v>29.243999999999996</v>
      </c>
      <c r="T47" s="83">
        <f t="shared" si="8"/>
        <v>32.935000000000002</v>
      </c>
      <c r="U47" s="83">
        <f t="shared" si="8"/>
        <v>29.238</v>
      </c>
      <c r="V47" s="83">
        <f t="shared" si="8"/>
        <v>32.9</v>
      </c>
      <c r="W47" s="83">
        <f t="shared" si="8"/>
        <v>14.629999999999999</v>
      </c>
      <c r="X47" s="83">
        <f t="shared" si="8"/>
        <v>16.344000000000001</v>
      </c>
      <c r="Y47" s="83">
        <f t="shared" si="8"/>
        <v>16.195</v>
      </c>
      <c r="Z47" s="84">
        <f t="shared" si="8"/>
        <v>0</v>
      </c>
      <c r="AA47" s="100">
        <f>SUM(B47:Z47)</f>
        <v>307.19599999999997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2021-04-20T08:19:29Z</dcterms:created>
  <dcterms:modified xsi:type="dcterms:W3CDTF">2021-04-20T08:19:30Z</dcterms:modified>
</cp:coreProperties>
</file>