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[1]SPOT_Orders_OverView_01!$A$21:$A$36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<sst xmlns="http://schemas.openxmlformats.org/spreadsheetml/2006/main" count="110" uniqueCount="50">
  <si>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19/04/2021 11:16:59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</si>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</sst>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9">
                  <c:v>1.0840000000000001</c:v>
                </c:pt>
                <c:pt idx="20">
                  <c:v>0.97699999999999998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7.5960000000000001</c:v>
                </c:pt>
                <c:pt idx="13">
                  <c:v>8.3059999999999992</c:v>
                </c:pt>
                <c:pt idx="14">
                  <c:v>12.553000000000001</c:v>
                </c:pt>
                <c:pt idx="15">
                  <c:v>17.573999999999998</c:v>
                </c:pt>
                <c:pt idx="16">
                  <c:v>16.408999999999999</c:v>
                </c:pt>
                <c:pt idx="17">
                  <c:v>15.875</c:v>
                </c:pt>
                <c:pt idx="18">
                  <c:v>12.318000000000001</c:v>
                </c:pt>
                <c:pt idx="19">
                  <c:v>15.804000000000002</c:v>
                </c:pt>
                <c:pt idx="20">
                  <c:v>14.145</c:v>
                </c:pt>
                <c:pt idx="21">
                  <c:v>12.972000000000001</c:v>
                </c:pt>
                <c:pt idx="22">
                  <c:v>11.893000000000001</c:v>
                </c:pt>
                <c:pt idx="23">
                  <c:v>9.0809999999999995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7079072"/>
        <c:axId val="39707946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11.290000000000001</c:v>
                </c:pt>
                <c:pt idx="13">
                  <c:v>15.254999999999997</c:v>
                </c:pt>
                <c:pt idx="14">
                  <c:v>14.968999999999999</c:v>
                </c:pt>
                <c:pt idx="15">
                  <c:v>19.414000000000001</c:v>
                </c:pt>
                <c:pt idx="16">
                  <c:v>19.757999999999999</c:v>
                </c:pt>
                <c:pt idx="17">
                  <c:v>21.334000000000003</c:v>
                </c:pt>
                <c:pt idx="18">
                  <c:v>12.622</c:v>
                </c:pt>
                <c:pt idx="19">
                  <c:v>16.888000000000002</c:v>
                </c:pt>
                <c:pt idx="20">
                  <c:v>15.121999999999998</c:v>
                </c:pt>
                <c:pt idx="21">
                  <c:v>12.972000000000001</c:v>
                </c:pt>
                <c:pt idx="22">
                  <c:v>11.892999999999999</c:v>
                </c:pt>
                <c:pt idx="23">
                  <c:v>11.782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7079072"/>
        <c:axId val="39707946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71.3</c:v>
                </c:pt>
                <c:pt idx="13">
                  <c:v>67.84</c:v>
                </c:pt>
                <c:pt idx="14">
                  <c:v>67.41</c:v>
                </c:pt>
                <c:pt idx="15">
                  <c:v>68.45</c:v>
                </c:pt>
                <c:pt idx="16">
                  <c:v>68.11</c:v>
                </c:pt>
                <c:pt idx="17">
                  <c:v>72.569999999999993</c:v>
                </c:pt>
                <c:pt idx="18">
                  <c:v>78.650000000000006</c:v>
                </c:pt>
                <c:pt idx="19">
                  <c:v>104.89</c:v>
                </c:pt>
                <c:pt idx="20">
                  <c:v>104.89</c:v>
                </c:pt>
                <c:pt idx="21">
                  <c:v>82.62</c:v>
                </c:pt>
                <c:pt idx="22">
                  <c:v>93.01</c:v>
                </c:pt>
                <c:pt idx="23">
                  <c:v>73.55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2812248"/>
        <c:axId val="397079856"/>
      </c:lineChart>
      <c:catAx>
        <c:axId val="3970790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7079464"/>
        <c:crosses val="autoZero"/>
        <c:auto val="1"/>
        <c:lblAlgn val="ctr"/>
        <c:lblOffset val="100"/>
        <c:noMultiLvlLbl val="0"/>
      </c:catAx>
      <c:valAx>
        <c:axId val="397079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7079072"/>
        <c:crosses val="autoZero"/>
        <c:crossBetween val="between"/>
      </c:valAx>
      <c:valAx>
        <c:axId val="3970798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2812248"/>
        <c:crosses val="max"/>
        <c:crossBetween val="between"/>
      </c:valAx>
      <c:catAx>
        <c:axId val="3028122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70798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44306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44305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2.0609999999999999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154.52599999999998</v>
          </cell>
        </row>
        <row r="31">
          <cell r="C31">
            <v>15.290000000000001</v>
          </cell>
        </row>
        <row r="32">
          <cell r="C32">
            <v>0</v>
          </cell>
        </row>
        <row r="33">
          <cell r="C33">
            <v>11.422000000000001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4.3019999999999996</v>
          </cell>
        </row>
        <row r="40">
          <cell r="C40">
            <v>38.009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140.988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71.3</v>
          </cell>
          <cell r="O7">
            <v>67.84</v>
          </cell>
          <cell r="P7">
            <v>67.41</v>
          </cell>
          <cell r="Q7">
            <v>68.45</v>
          </cell>
          <cell r="R7">
            <v>68.11</v>
          </cell>
          <cell r="S7">
            <v>72.569999999999993</v>
          </cell>
          <cell r="T7">
            <v>78.650000000000006</v>
          </cell>
          <cell r="U7">
            <v>104.89</v>
          </cell>
          <cell r="V7">
            <v>104.89</v>
          </cell>
          <cell r="W7">
            <v>82.62</v>
          </cell>
          <cell r="X7">
            <v>93.01</v>
          </cell>
          <cell r="Y7">
            <v>73.55</v>
          </cell>
        </row>
        <row r="37">
          <cell r="U37">
            <v>1.0840000000000001</v>
          </cell>
          <cell r="V37">
            <v>0.97699999999999998</v>
          </cell>
        </row>
        <row r="59">
          <cell r="N59">
            <v>7.5960000000000001</v>
          </cell>
          <cell r="O59">
            <v>8.3059999999999992</v>
          </cell>
          <cell r="P59">
            <v>12.553000000000001</v>
          </cell>
          <cell r="Q59">
            <v>17.573999999999998</v>
          </cell>
          <cell r="R59">
            <v>16.408999999999999</v>
          </cell>
          <cell r="S59">
            <v>15.875</v>
          </cell>
          <cell r="T59">
            <v>12.318000000000001</v>
          </cell>
          <cell r="U59">
            <v>15.804000000000002</v>
          </cell>
          <cell r="V59">
            <v>14.145</v>
          </cell>
          <cell r="W59">
            <v>12.972000000000001</v>
          </cell>
          <cell r="X59">
            <v>11.893000000000001</v>
          </cell>
          <cell r="Y59">
            <v>9.0809999999999995</v>
          </cell>
        </row>
        <row r="64">
          <cell r="O64">
            <v>6.67</v>
          </cell>
          <cell r="P64">
            <v>1.58</v>
          </cell>
          <cell r="Q64">
            <v>1.56</v>
          </cell>
          <cell r="R64">
            <v>2.74</v>
          </cell>
          <cell r="S64">
            <v>2.74</v>
          </cell>
        </row>
        <row r="66">
          <cell r="N66">
            <v>3.694</v>
          </cell>
          <cell r="O66">
            <v>0.27900000000000003</v>
          </cell>
          <cell r="P66">
            <v>0.83599999999999997</v>
          </cell>
          <cell r="Q66">
            <v>0.27999999999999997</v>
          </cell>
          <cell r="R66">
            <v>0.60899999999999999</v>
          </cell>
          <cell r="S66">
            <v>2.7189999999999999</v>
          </cell>
          <cell r="T66">
            <v>0.30399999999999999</v>
          </cell>
          <cell r="Y66">
            <v>2.7010000000000005</v>
          </cell>
        </row>
      </sheetData>
      <sheetData sheetId="17">
        <row r="59">
          <cell r="N59">
            <v>11.290000000000001</v>
          </cell>
          <cell r="O59">
            <v>13.882999999999999</v>
          </cell>
          <cell r="P59">
            <v>12.914</v>
          </cell>
          <cell r="Q59">
            <v>13.13</v>
          </cell>
          <cell r="R59">
            <v>10.86</v>
          </cell>
          <cell r="S59">
            <v>19.252000000000002</v>
          </cell>
          <cell r="T59">
            <v>11.09</v>
          </cell>
          <cell r="U59">
            <v>9.19</v>
          </cell>
          <cell r="V59">
            <v>10.36</v>
          </cell>
          <cell r="W59">
            <v>9.3230000000000004</v>
          </cell>
          <cell r="X59">
            <v>9.706999999999999</v>
          </cell>
          <cell r="Y59">
            <v>9.9890000000000008</v>
          </cell>
        </row>
        <row r="65">
          <cell r="Q65">
            <v>2.1240000000000001</v>
          </cell>
          <cell r="R65">
            <v>2.1779999999999999</v>
          </cell>
        </row>
        <row r="66">
          <cell r="O66">
            <v>1.3719999999999999</v>
          </cell>
          <cell r="P66">
            <v>2.0549999999999997</v>
          </cell>
          <cell r="Q66">
            <v>4.16</v>
          </cell>
          <cell r="R66">
            <v>6.7200000000000006</v>
          </cell>
          <cell r="S66">
            <v>2.0819999999999999</v>
          </cell>
          <cell r="T66">
            <v>1.532</v>
          </cell>
          <cell r="U66">
            <v>7.6980000000000004</v>
          </cell>
          <cell r="V66">
            <v>4.7620000000000005</v>
          </cell>
          <cell r="W66">
            <v>3.649</v>
          </cell>
          <cell r="X66">
            <v>2.1859999999999999</v>
          </cell>
          <cell r="Y66">
            <v>1.7929999999999999</v>
          </cell>
        </row>
      </sheetData>
      <sheetData sheetId="18">
        <row r="7">
          <cell r="N7">
            <v>71.3</v>
          </cell>
          <cell r="O7">
            <v>67.84</v>
          </cell>
          <cell r="P7">
            <v>67.41</v>
          </cell>
          <cell r="Q7">
            <v>68.45</v>
          </cell>
          <cell r="R7">
            <v>68.11</v>
          </cell>
          <cell r="S7">
            <v>72.569999999999993</v>
          </cell>
          <cell r="T7">
            <v>78.650000000000006</v>
          </cell>
          <cell r="U7">
            <v>104.89</v>
          </cell>
          <cell r="V7">
            <v>104.89</v>
          </cell>
          <cell r="W7">
            <v>82.62</v>
          </cell>
          <cell r="X7">
            <v>93.01</v>
          </cell>
          <cell r="Y7">
            <v>73.55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VOLTERRA</v>
          </cell>
        </row>
        <row r="14">
          <cell r="A14" t="str">
            <v>VOLTON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EPA_THESS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KEN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RENOPTIPOWER</v>
          </cell>
        </row>
        <row r="31">
          <cell r="A31" t="str">
            <v>VIENER</v>
          </cell>
        </row>
        <row r="32">
          <cell r="A32" t="str">
            <v>VOLTERRA</v>
          </cell>
        </row>
        <row r="33">
          <cell r="A33" t="str">
            <v>VOLTON</v>
          </cell>
        </row>
        <row r="34">
          <cell r="A34" t="str">
            <v>WATT_AND_VOLT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44306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44301</v>
          </cell>
        </row>
        <row r="4">
          <cell r="B4">
            <v>44301</v>
          </cell>
        </row>
        <row r="5">
          <cell r="B5">
            <v>44301</v>
          </cell>
        </row>
        <row r="6">
          <cell r="B6">
            <v>44301</v>
          </cell>
        </row>
        <row r="7">
          <cell r="B7">
            <v>44301</v>
          </cell>
        </row>
        <row r="8">
          <cell r="B8">
            <v>44301</v>
          </cell>
        </row>
        <row r="9">
          <cell r="B9">
            <v>44301</v>
          </cell>
        </row>
        <row r="10">
          <cell r="B10">
            <v>44301</v>
          </cell>
        </row>
        <row r="11">
          <cell r="B11">
            <v>44301</v>
          </cell>
        </row>
        <row r="12">
          <cell r="B12">
            <v>44301</v>
          </cell>
        </row>
        <row r="13">
          <cell r="B13">
            <v>44301</v>
          </cell>
        </row>
        <row r="14">
          <cell r="B14">
            <v>44301</v>
          </cell>
        </row>
        <row r="15">
          <cell r="B15">
            <v>44301</v>
          </cell>
        </row>
        <row r="16">
          <cell r="B16">
            <v>44301</v>
          </cell>
        </row>
      </sheetData>
      <sheetData sheetId="41">
        <row r="2">
          <cell r="C2">
            <v>44307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11.4344</v>
          </cell>
          <cell r="J10">
            <v>11.433999999999999</v>
          </cell>
          <cell r="K10">
            <v>10.943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762.3931</v>
          </cell>
          <cell r="J12">
            <v>762.39300000000003</v>
          </cell>
          <cell r="K12">
            <v>760.90300000000002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249.6542</v>
          </cell>
          <cell r="J13">
            <v>249.654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81.905900000000003</v>
          </cell>
          <cell r="J22">
            <v>81.906000000000006</v>
          </cell>
          <cell r="K22">
            <v>81.906000000000006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42.820700000000002</v>
          </cell>
          <cell r="J24">
            <v>42.820999999999998</v>
          </cell>
          <cell r="K24">
            <v>41.820999999999998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203.80359999999999</v>
          </cell>
          <cell r="J26">
            <v>203.804</v>
          </cell>
          <cell r="K26">
            <v>203.304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44304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1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9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11.29</v>
      </c>
      <c r="O4" s="18">
        <v>15.255000000000001</v>
      </c>
      <c r="P4" s="18">
        <v>14.969000000000001</v>
      </c>
      <c r="Q4" s="18">
        <v>19.413999999999998</v>
      </c>
      <c r="R4" s="18">
        <v>19.757999999999999</v>
      </c>
      <c r="S4" s="18">
        <v>21.334000000000003</v>
      </c>
      <c r="T4" s="18">
        <v>12.622</v>
      </c>
      <c r="U4" s="18">
        <v>16.888000000000002</v>
      </c>
      <c r="V4" s="18">
        <v>15.122</v>
      </c>
      <c r="W4" s="18">
        <v>12.972000000000001</v>
      </c>
      <c r="X4" s="18">
        <v>11.893000000000001</v>
      </c>
      <c r="Y4" s="18">
        <v>11.782</v>
      </c>
      <c r="Z4" s="19"/>
      <c r="AA4" s="20">
        <f>SUM(B4:Z4)</f>
        <v>183.29900000000001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71.3</v>
      </c>
      <c r="O7" s="28">
        <v>67.84</v>
      </c>
      <c r="P7" s="28">
        <v>67.41</v>
      </c>
      <c r="Q7" s="28">
        <v>68.45</v>
      </c>
      <c r="R7" s="28">
        <v>68.11</v>
      </c>
      <c r="S7" s="28">
        <v>72.569999999999993</v>
      </c>
      <c r="T7" s="28">
        <v>78.650000000000006</v>
      </c>
      <c r="U7" s="28">
        <v>104.89</v>
      </c>
      <c r="V7" s="28">
        <v>104.89</v>
      </c>
      <c r="W7" s="28">
        <v>82.62</v>
      </c>
      <c r="X7" s="28">
        <v>93.01</v>
      </c>
      <c r="Y7" s="28">
        <v>73.55</v>
      </c>
      <c r="Z7" s="29"/>
      <c r="AA7" s="30">
        <f>IF(SUM(GR_MAINLAND_MCP_SUM_SELL)&lt;&gt;0,AVERAGEIF(GR_MAINLAND_MCP_SUM_SELL,"&lt;&gt;"""),"")</f>
        <v>79.44083333333333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>
        <v>1.0840000000000001</v>
      </c>
      <c r="V11" s="47">
        <v>0.97699999999999998</v>
      </c>
      <c r="W11" s="47"/>
      <c r="X11" s="47"/>
      <c r="Y11" s="47"/>
      <c r="Z11" s="48"/>
      <c r="AA11" s="49">
        <f>SUM(B11:Z11)</f>
        <v>2.0609999999999999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7.5960000000000001</v>
      </c>
      <c r="O13" s="52">
        <v>8.3059999999999992</v>
      </c>
      <c r="P13" s="52">
        <v>12.553000000000001</v>
      </c>
      <c r="Q13" s="52">
        <v>17.573999999999998</v>
      </c>
      <c r="R13" s="52">
        <v>16.408999999999999</v>
      </c>
      <c r="S13" s="52">
        <v>15.875</v>
      </c>
      <c r="T13" s="52">
        <v>12.318000000000001</v>
      </c>
      <c r="U13" s="52">
        <v>15.804000000000002</v>
      </c>
      <c r="V13" s="52">
        <v>14.145</v>
      </c>
      <c r="W13" s="52">
        <v>12.972000000000001</v>
      </c>
      <c r="X13" s="52">
        <v>11.893000000000001</v>
      </c>
      <c r="Y13" s="52">
        <v>9.0809999999999995</v>
      </c>
      <c r="Z13" s="53"/>
      <c r="AA13" s="54">
        <f>SUM(B13:Z13)</f>
        <v>154.52599999999998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7.5960000000000001</v>
      </c>
      <c r="O14" s="57">
        <f t="shared" si="0"/>
        <v>8.3059999999999992</v>
      </c>
      <c r="P14" s="57">
        <f t="shared" si="0"/>
        <v>12.553000000000001</v>
      </c>
      <c r="Q14" s="57">
        <f t="shared" si="0"/>
        <v>17.573999999999998</v>
      </c>
      <c r="R14" s="57">
        <f t="shared" si="0"/>
        <v>16.408999999999999</v>
      </c>
      <c r="S14" s="57">
        <f t="shared" si="0"/>
        <v>15.875</v>
      </c>
      <c r="T14" s="57">
        <f t="shared" si="0"/>
        <v>12.318000000000001</v>
      </c>
      <c r="U14" s="57">
        <f t="shared" si="0"/>
        <v>16.888000000000002</v>
      </c>
      <c r="V14" s="57">
        <f t="shared" si="0"/>
        <v>15.122</v>
      </c>
      <c r="W14" s="57">
        <f t="shared" si="0"/>
        <v>12.972000000000001</v>
      </c>
      <c r="X14" s="57">
        <f t="shared" si="0"/>
        <v>11.893000000000001</v>
      </c>
      <c r="Y14" s="57">
        <f t="shared" si="0"/>
        <v>9.0809999999999995</v>
      </c>
      <c r="Z14" s="58" t="str">
        <f t="shared" si="0"/>
        <v/>
      </c>
      <c r="AA14" s="59">
        <f>SUM(AA9:AA13)</f>
        <v>156.58699999999999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>
        <v>6.67</v>
      </c>
      <c r="P17" s="67">
        <v>1.58</v>
      </c>
      <c r="Q17" s="67">
        <v>1.56</v>
      </c>
      <c r="R17" s="67">
        <v>2.74</v>
      </c>
      <c r="S17" s="67">
        <v>2.74</v>
      </c>
      <c r="T17" s="67"/>
      <c r="U17" s="67"/>
      <c r="V17" s="67"/>
      <c r="W17" s="67"/>
      <c r="X17" s="67"/>
      <c r="Y17" s="67"/>
      <c r="Z17" s="68"/>
      <c r="AA17" s="69">
        <f>SUM(B17:Z17)</f>
        <v>15.290000000000001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3.694</v>
      </c>
      <c r="O19" s="76">
        <v>0.27900000000000003</v>
      </c>
      <c r="P19" s="76">
        <v>0.83599999999999997</v>
      </c>
      <c r="Q19" s="76">
        <v>0.27999999999999997</v>
      </c>
      <c r="R19" s="76">
        <v>0.60899999999999999</v>
      </c>
      <c r="S19" s="76">
        <v>2.7189999999999999</v>
      </c>
      <c r="T19" s="76">
        <v>0.30399999999999999</v>
      </c>
      <c r="U19" s="76"/>
      <c r="V19" s="76"/>
      <c r="W19" s="76"/>
      <c r="X19" s="76"/>
      <c r="Y19" s="76">
        <v>2.7010000000000005</v>
      </c>
      <c r="Z19" s="73"/>
      <c r="AA19" s="74">
        <f>SUM(B19:Z19)</f>
        <v>11.422000000000001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3.694</v>
      </c>
      <c r="O22" s="83">
        <f t="shared" si="1"/>
        <v>6.9489999999999998</v>
      </c>
      <c r="P22" s="83">
        <f t="shared" si="1"/>
        <v>2.4159999999999999</v>
      </c>
      <c r="Q22" s="83">
        <f t="shared" si="1"/>
        <v>1.84</v>
      </c>
      <c r="R22" s="83">
        <f t="shared" si="1"/>
        <v>3.3490000000000002</v>
      </c>
      <c r="S22" s="83">
        <f t="shared" si="1"/>
        <v>5.4589999999999996</v>
      </c>
      <c r="T22" s="83">
        <f t="shared" si="1"/>
        <v>0.30399999999999999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2.7010000000000005</v>
      </c>
      <c r="Z22" s="84" t="str">
        <f t="shared" si="1"/>
        <v/>
      </c>
      <c r="AA22" s="85">
        <f>SUM(AA17:AA21)</f>
        <v>26.712000000000003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11.29</v>
      </c>
      <c r="O26" s="72">
        <v>15.255000000000001</v>
      </c>
      <c r="P26" s="72">
        <v>14.968999999999999</v>
      </c>
      <c r="Q26" s="72">
        <v>19.414000000000001</v>
      </c>
      <c r="R26" s="72">
        <v>19.757999999999999</v>
      </c>
      <c r="S26" s="72">
        <v>21.334</v>
      </c>
      <c r="T26" s="72">
        <v>12.622</v>
      </c>
      <c r="U26" s="72">
        <v>16.888000000000002</v>
      </c>
      <c r="V26" s="72">
        <v>15.122</v>
      </c>
      <c r="W26" s="72">
        <v>12.972</v>
      </c>
      <c r="X26" s="72">
        <v>11.893000000000001</v>
      </c>
      <c r="Y26" s="72">
        <v>11.782</v>
      </c>
      <c r="Z26" s="73"/>
      <c r="AA26" s="74">
        <f>SUM(B26:Z26)</f>
        <v>183.29900000000001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11.29</v>
      </c>
      <c r="O28" s="57">
        <f t="shared" si="2"/>
        <v>15.255000000000001</v>
      </c>
      <c r="P28" s="57">
        <f t="shared" si="2"/>
        <v>14.968999999999999</v>
      </c>
      <c r="Q28" s="57">
        <f t="shared" si="2"/>
        <v>19.414000000000001</v>
      </c>
      <c r="R28" s="57">
        <f t="shared" si="2"/>
        <v>19.757999999999999</v>
      </c>
      <c r="S28" s="57">
        <f t="shared" si="2"/>
        <v>21.334</v>
      </c>
      <c r="T28" s="57">
        <f t="shared" si="2"/>
        <v>12.622</v>
      </c>
      <c r="U28" s="57">
        <f t="shared" si="2"/>
        <v>16.888000000000002</v>
      </c>
      <c r="V28" s="57">
        <f t="shared" si="2"/>
        <v>15.122</v>
      </c>
      <c r="W28" s="57">
        <f t="shared" si="2"/>
        <v>12.972</v>
      </c>
      <c r="X28" s="57">
        <f t="shared" si="2"/>
        <v>11.893000000000001</v>
      </c>
      <c r="Y28" s="57">
        <f t="shared" si="2"/>
        <v>11.782</v>
      </c>
      <c r="Z28" s="58" t="str">
        <f t="shared" si="2"/>
        <v/>
      </c>
      <c r="AA28" s="59">
        <f>SUM(AA25:AA27)</f>
        <v>183.29900000000001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11.29</v>
      </c>
      <c r="O47" s="83">
        <f t="shared" si="8"/>
        <v>15.254999999999999</v>
      </c>
      <c r="P47" s="83">
        <f t="shared" si="8"/>
        <v>14.969000000000001</v>
      </c>
      <c r="Q47" s="83">
        <f t="shared" si="8"/>
        <v>19.413999999999998</v>
      </c>
      <c r="R47" s="83">
        <f t="shared" si="8"/>
        <v>19.757999999999999</v>
      </c>
      <c r="S47" s="83">
        <f t="shared" si="8"/>
        <v>21.334</v>
      </c>
      <c r="T47" s="83">
        <f t="shared" si="8"/>
        <v>12.622000000000002</v>
      </c>
      <c r="U47" s="83">
        <f t="shared" si="8"/>
        <v>16.888000000000002</v>
      </c>
      <c r="V47" s="83">
        <f t="shared" si="8"/>
        <v>15.122</v>
      </c>
      <c r="W47" s="83">
        <f t="shared" si="8"/>
        <v>12.972000000000001</v>
      </c>
      <c r="X47" s="83">
        <f t="shared" si="8"/>
        <v>11.893000000000001</v>
      </c>
      <c r="Y47" s="83">
        <f t="shared" si="8"/>
        <v>11.782</v>
      </c>
      <c r="Z47" s="84" t="str">
        <f t="shared" si="8"/>
        <v/>
      </c>
      <c r="AA47" s="100">
        <f>SUM(B47:Z47)</f>
        <v>183.29900000000001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44305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11.290000000000001</v>
      </c>
      <c r="O4" s="18">
        <v>15.254999999999997</v>
      </c>
      <c r="P4" s="18">
        <v>14.968999999999999</v>
      </c>
      <c r="Q4" s="18">
        <v>19.414000000000001</v>
      </c>
      <c r="R4" s="18">
        <v>19.757999999999999</v>
      </c>
      <c r="S4" s="18">
        <v>21.334000000000003</v>
      </c>
      <c r="T4" s="18">
        <v>12.622</v>
      </c>
      <c r="U4" s="18">
        <v>16.888000000000002</v>
      </c>
      <c r="V4" s="18">
        <v>15.121999999999998</v>
      </c>
      <c r="W4" s="18">
        <v>12.972000000000001</v>
      </c>
      <c r="X4" s="18">
        <v>11.892999999999999</v>
      </c>
      <c r="Y4" s="18">
        <v>11.782</v>
      </c>
      <c r="Z4" s="19"/>
      <c r="AA4" s="20">
        <f>SUM(B4:Z4)</f>
        <v>183.29900000000001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71.3</v>
      </c>
      <c r="O7" s="28">
        <v>67.84</v>
      </c>
      <c r="P7" s="28">
        <v>67.41</v>
      </c>
      <c r="Q7" s="28">
        <v>68.45</v>
      </c>
      <c r="R7" s="28">
        <v>68.11</v>
      </c>
      <c r="S7" s="28">
        <v>72.569999999999993</v>
      </c>
      <c r="T7" s="28">
        <v>78.650000000000006</v>
      </c>
      <c r="U7" s="28">
        <v>104.89</v>
      </c>
      <c r="V7" s="28">
        <v>104.89</v>
      </c>
      <c r="W7" s="28">
        <v>82.62</v>
      </c>
      <c r="X7" s="28">
        <v>93.01</v>
      </c>
      <c r="Y7" s="28">
        <v>73.55</v>
      </c>
      <c r="Z7" s="29"/>
      <c r="AA7" s="30">
        <v>79.44083333333333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11.290000000000001</v>
      </c>
      <c r="O13" s="52">
        <v>13.882999999999999</v>
      </c>
      <c r="P13" s="52">
        <v>12.914</v>
      </c>
      <c r="Q13" s="52">
        <v>13.13</v>
      </c>
      <c r="R13" s="52">
        <v>10.86</v>
      </c>
      <c r="S13" s="52">
        <v>19.252000000000002</v>
      </c>
      <c r="T13" s="52">
        <v>11.09</v>
      </c>
      <c r="U13" s="52">
        <v>9.19</v>
      </c>
      <c r="V13" s="52">
        <v>10.36</v>
      </c>
      <c r="W13" s="52">
        <v>9.3230000000000004</v>
      </c>
      <c r="X13" s="52">
        <v>9.706999999999999</v>
      </c>
      <c r="Y13" s="52">
        <v>9.9890000000000008</v>
      </c>
      <c r="Z13" s="53"/>
      <c r="AA13" s="54">
        <f>SUM(B13:Z13)</f>
        <v>140.988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11.290000000000001</v>
      </c>
      <c r="O14" s="57">
        <f t="shared" si="0"/>
        <v>13.882999999999999</v>
      </c>
      <c r="P14" s="57">
        <f t="shared" si="0"/>
        <v>12.914</v>
      </c>
      <c r="Q14" s="57">
        <f t="shared" si="0"/>
        <v>13.13</v>
      </c>
      <c r="R14" s="57">
        <f t="shared" si="0"/>
        <v>10.86</v>
      </c>
      <c r="S14" s="57">
        <f t="shared" si="0"/>
        <v>19.252000000000002</v>
      </c>
      <c r="T14" s="57">
        <f t="shared" si="0"/>
        <v>11.09</v>
      </c>
      <c r="U14" s="57">
        <f t="shared" si="0"/>
        <v>9.19</v>
      </c>
      <c r="V14" s="57">
        <f t="shared" si="0"/>
        <v>10.36</v>
      </c>
      <c r="W14" s="57">
        <f t="shared" si="0"/>
        <v>9.3230000000000004</v>
      </c>
      <c r="X14" s="57">
        <f t="shared" si="0"/>
        <v>9.706999999999999</v>
      </c>
      <c r="Y14" s="57">
        <f t="shared" si="0"/>
        <v>9.9890000000000008</v>
      </c>
      <c r="Z14" s="58" t="str">
        <f t="shared" si="0"/>
        <v/>
      </c>
      <c r="AA14" s="59">
        <f>SUM(AA9:AA13)</f>
        <v>140.988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>
        <v>2.1240000000000001</v>
      </c>
      <c r="R18" s="72">
        <v>2.1779999999999999</v>
      </c>
      <c r="S18" s="72"/>
      <c r="T18" s="72"/>
      <c r="U18" s="72"/>
      <c r="V18" s="72"/>
      <c r="W18" s="72"/>
      <c r="X18" s="72"/>
      <c r="Y18" s="72"/>
      <c r="Z18" s="73"/>
      <c r="AA18" s="74">
        <f>SUM(B18:Z18)</f>
        <v>4.3019999999999996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>
        <v>1.3719999999999999</v>
      </c>
      <c r="P19" s="76">
        <v>2.0549999999999997</v>
      </c>
      <c r="Q19" s="76">
        <v>4.16</v>
      </c>
      <c r="R19" s="76">
        <v>6.7200000000000006</v>
      </c>
      <c r="S19" s="76">
        <v>2.0819999999999999</v>
      </c>
      <c r="T19" s="76">
        <v>1.532</v>
      </c>
      <c r="U19" s="76">
        <v>7.6980000000000004</v>
      </c>
      <c r="V19" s="76">
        <v>4.7620000000000005</v>
      </c>
      <c r="W19" s="76">
        <v>3.649</v>
      </c>
      <c r="X19" s="76">
        <v>2.1859999999999999</v>
      </c>
      <c r="Y19" s="76">
        <v>1.7929999999999999</v>
      </c>
      <c r="Z19" s="73"/>
      <c r="AA19" s="74">
        <f>SUM(B19:Z19)</f>
        <v>38.009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1.3719999999999999</v>
      </c>
      <c r="P22" s="83">
        <f t="shared" si="1"/>
        <v>2.0549999999999997</v>
      </c>
      <c r="Q22" s="83">
        <f t="shared" si="1"/>
        <v>6.2840000000000007</v>
      </c>
      <c r="R22" s="83">
        <f t="shared" si="1"/>
        <v>8.8979999999999997</v>
      </c>
      <c r="S22" s="83">
        <f t="shared" si="1"/>
        <v>2.0819999999999999</v>
      </c>
      <c r="T22" s="83">
        <f t="shared" si="1"/>
        <v>1.532</v>
      </c>
      <c r="U22" s="83">
        <f t="shared" si="1"/>
        <v>7.6980000000000004</v>
      </c>
      <c r="V22" s="83">
        <f t="shared" si="1"/>
        <v>4.7620000000000005</v>
      </c>
      <c r="W22" s="83">
        <f t="shared" si="1"/>
        <v>3.649</v>
      </c>
      <c r="X22" s="83">
        <f t="shared" si="1"/>
        <v>2.1859999999999999</v>
      </c>
      <c r="Y22" s="83">
        <f t="shared" si="1"/>
        <v>1.7929999999999999</v>
      </c>
      <c r="Z22" s="84">
        <f t="shared" si="1"/>
        <v>0</v>
      </c>
      <c r="AA22" s="85">
        <f t="shared" si="1"/>
        <v>42.311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11.29</v>
      </c>
      <c r="O26" s="72">
        <v>15.255000000000001</v>
      </c>
      <c r="P26" s="72">
        <v>14.968999999999999</v>
      </c>
      <c r="Q26" s="72">
        <v>19.414000000000001</v>
      </c>
      <c r="R26" s="72">
        <v>19.757999999999999</v>
      </c>
      <c r="S26" s="72">
        <v>21.334</v>
      </c>
      <c r="T26" s="72">
        <v>12.622</v>
      </c>
      <c r="U26" s="72">
        <v>16.888000000000002</v>
      </c>
      <c r="V26" s="72">
        <v>15.122</v>
      </c>
      <c r="W26" s="72">
        <v>12.972</v>
      </c>
      <c r="X26" s="72">
        <v>11.893000000000001</v>
      </c>
      <c r="Y26" s="72">
        <v>11.782</v>
      </c>
      <c r="Z26" s="73"/>
      <c r="AA26" s="74">
        <f>SUM(B26:Z26)</f>
        <v>183.29900000000001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11.29</v>
      </c>
      <c r="O28" s="57">
        <f t="shared" si="2"/>
        <v>15.255000000000001</v>
      </c>
      <c r="P28" s="57">
        <f t="shared" si="2"/>
        <v>14.968999999999999</v>
      </c>
      <c r="Q28" s="57">
        <f t="shared" si="2"/>
        <v>19.414000000000001</v>
      </c>
      <c r="R28" s="57">
        <f t="shared" si="2"/>
        <v>19.757999999999999</v>
      </c>
      <c r="S28" s="57">
        <f t="shared" si="2"/>
        <v>21.334</v>
      </c>
      <c r="T28" s="57">
        <f t="shared" si="2"/>
        <v>12.622</v>
      </c>
      <c r="U28" s="57">
        <f t="shared" si="2"/>
        <v>16.888000000000002</v>
      </c>
      <c r="V28" s="57">
        <f t="shared" si="2"/>
        <v>15.122</v>
      </c>
      <c r="W28" s="57">
        <f t="shared" si="2"/>
        <v>12.972</v>
      </c>
      <c r="X28" s="57">
        <f t="shared" si="2"/>
        <v>11.893000000000001</v>
      </c>
      <c r="Y28" s="57">
        <f t="shared" si="2"/>
        <v>11.782</v>
      </c>
      <c r="Z28" s="58">
        <f t="shared" si="2"/>
        <v>0</v>
      </c>
      <c r="AA28" s="59">
        <f t="shared" si="2"/>
        <v>183.29900000000001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11.290000000000001</v>
      </c>
      <c r="O47" s="83">
        <f t="shared" si="8"/>
        <v>15.254999999999999</v>
      </c>
      <c r="P47" s="83">
        <f t="shared" si="8"/>
        <v>14.968999999999999</v>
      </c>
      <c r="Q47" s="83">
        <f t="shared" si="8"/>
        <v>19.414000000000001</v>
      </c>
      <c r="R47" s="83">
        <f t="shared" si="8"/>
        <v>19.757999999999999</v>
      </c>
      <c r="S47" s="83">
        <f t="shared" si="8"/>
        <v>21.334000000000003</v>
      </c>
      <c r="T47" s="83">
        <f t="shared" si="8"/>
        <v>12.622</v>
      </c>
      <c r="U47" s="83">
        <f t="shared" si="8"/>
        <v>16.887999999999998</v>
      </c>
      <c r="V47" s="83">
        <f t="shared" si="8"/>
        <v>15.122</v>
      </c>
      <c r="W47" s="83">
        <f t="shared" si="8"/>
        <v>12.972000000000001</v>
      </c>
      <c r="X47" s="83">
        <f t="shared" si="8"/>
        <v>11.892999999999999</v>
      </c>
      <c r="Y47" s="83">
        <f t="shared" si="8"/>
        <v>11.782</v>
      </c>
      <c r="Z47" s="84">
        <f t="shared" si="8"/>
        <v>0</v>
      </c>
      <c r="AA47" s="100">
        <f>SUM(B47:Z47)</f>
        <v>183.29900000000001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44305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2021-04-19T08:16:59Z</dcterms:created>
  <dcterms:modified xsi:type="dcterms:W3CDTF">2021-04-19T08:17:00Z</dcterms:modified>
</cp:coreProperties>
</file>