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<sst xmlns="http://schemas.openxmlformats.org/spreadsheetml/2006/main" count="110" uniqueCount="50">
  <si>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18/04/2021 11:18:03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</si>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</sst>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25.588000000000001</c:v>
                </c:pt>
                <c:pt idx="13">
                  <c:v>24.91</c:v>
                </c:pt>
                <c:pt idx="14">
                  <c:v>13.87</c:v>
                </c:pt>
                <c:pt idx="15">
                  <c:v>14.856999999999999</c:v>
                </c:pt>
                <c:pt idx="16">
                  <c:v>30</c:v>
                </c:pt>
                <c:pt idx="19">
                  <c:v>15.618</c:v>
                </c:pt>
                <c:pt idx="20">
                  <c:v>1.1559999999999999</c:v>
                </c:pt>
                <c:pt idx="21">
                  <c:v>9.15</c:v>
                </c:pt>
                <c:pt idx="22">
                  <c:v>16.536000000000001</c:v>
                </c:pt>
                <c:pt idx="23">
                  <c:v>13.728999999999999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83.102000000000004</c:v>
                </c:pt>
                <c:pt idx="13">
                  <c:v>81.706999999999994</c:v>
                </c:pt>
                <c:pt idx="14">
                  <c:v>85.576999999999998</c:v>
                </c:pt>
                <c:pt idx="15">
                  <c:v>83.284999999999997</c:v>
                </c:pt>
                <c:pt idx="16">
                  <c:v>22.628999999999998</c:v>
                </c:pt>
                <c:pt idx="17">
                  <c:v>8.3729999999999993</c:v>
                </c:pt>
                <c:pt idx="18">
                  <c:v>7.56</c:v>
                </c:pt>
                <c:pt idx="19">
                  <c:v>3.0979999999999999</c:v>
                </c:pt>
                <c:pt idx="20">
                  <c:v>11.886000000000001</c:v>
                </c:pt>
                <c:pt idx="21">
                  <c:v>14.654999999999999</c:v>
                </c:pt>
                <c:pt idx="22">
                  <c:v>11.83</c:v>
                </c:pt>
                <c:pt idx="23">
                  <c:v>11.460999999999999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6210192"/>
        <c:axId val="1862105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108.69000000000003</c:v>
                </c:pt>
                <c:pt idx="13">
                  <c:v>106.617</c:v>
                </c:pt>
                <c:pt idx="14">
                  <c:v>101.25899999999999</c:v>
                </c:pt>
                <c:pt idx="15">
                  <c:v>101.453</c:v>
                </c:pt>
                <c:pt idx="16">
                  <c:v>59.757999999999996</c:v>
                </c:pt>
                <c:pt idx="17">
                  <c:v>15.93</c:v>
                </c:pt>
                <c:pt idx="18">
                  <c:v>10.625</c:v>
                </c:pt>
                <c:pt idx="19">
                  <c:v>21.715</c:v>
                </c:pt>
                <c:pt idx="20">
                  <c:v>17.611000000000004</c:v>
                </c:pt>
                <c:pt idx="21">
                  <c:v>29.240000000000002</c:v>
                </c:pt>
                <c:pt idx="22">
                  <c:v>29.318000000000001</c:v>
                </c:pt>
                <c:pt idx="23">
                  <c:v>32.146999999999998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210192"/>
        <c:axId val="1862105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68.94</c:v>
                </c:pt>
                <c:pt idx="13">
                  <c:v>64.16</c:v>
                </c:pt>
                <c:pt idx="14">
                  <c:v>63.66</c:v>
                </c:pt>
                <c:pt idx="15">
                  <c:v>63.71</c:v>
                </c:pt>
                <c:pt idx="16">
                  <c:v>66.66</c:v>
                </c:pt>
                <c:pt idx="17">
                  <c:v>68.3</c:v>
                </c:pt>
                <c:pt idx="18">
                  <c:v>72.900000000000006</c:v>
                </c:pt>
                <c:pt idx="19">
                  <c:v>77.59</c:v>
                </c:pt>
                <c:pt idx="20">
                  <c:v>88.6</c:v>
                </c:pt>
                <c:pt idx="21">
                  <c:v>81.05</c:v>
                </c:pt>
                <c:pt idx="22">
                  <c:v>77.03</c:v>
                </c:pt>
                <c:pt idx="23">
                  <c:v>74.17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188984"/>
        <c:axId val="406188592"/>
      </c:lineChart>
      <c:catAx>
        <c:axId val="186210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210584"/>
        <c:crosses val="autoZero"/>
        <c:auto val="1"/>
        <c:lblAlgn val="ctr"/>
        <c:lblOffset val="100"/>
        <c:noMultiLvlLbl val="0"/>
      </c:catAx>
      <c:valAx>
        <c:axId val="186210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210192"/>
        <c:crosses val="autoZero"/>
        <c:crossBetween val="between"/>
      </c:valAx>
      <c:valAx>
        <c:axId val="406188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188984"/>
        <c:crosses val="max"/>
        <c:crossBetween val="between"/>
      </c:valAx>
      <c:catAx>
        <c:axId val="406188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6188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165.41399999999999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425.16300000000001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43.786000000000001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11.103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623.26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68.94</v>
          </cell>
          <cell r="O7">
            <v>64.16</v>
          </cell>
          <cell r="P7">
            <v>63.66</v>
          </cell>
          <cell r="Q7">
            <v>63.71</v>
          </cell>
          <cell r="R7">
            <v>66.66</v>
          </cell>
          <cell r="S7">
            <v>68.3</v>
          </cell>
          <cell r="T7">
            <v>72.900000000000006</v>
          </cell>
          <cell r="U7">
            <v>77.59</v>
          </cell>
          <cell r="V7">
            <v>88.6</v>
          </cell>
          <cell r="W7">
            <v>81.05</v>
          </cell>
          <cell r="X7">
            <v>77.03</v>
          </cell>
          <cell r="Y7">
            <v>74.17</v>
          </cell>
        </row>
        <row r="37">
          <cell r="N37">
            <v>25.588000000000001</v>
          </cell>
          <cell r="O37">
            <v>24.91</v>
          </cell>
          <cell r="P37">
            <v>13.87</v>
          </cell>
          <cell r="Q37">
            <v>14.856999999999999</v>
          </cell>
          <cell r="R37">
            <v>30</v>
          </cell>
          <cell r="U37">
            <v>15.618</v>
          </cell>
          <cell r="V37">
            <v>1.1559999999999999</v>
          </cell>
          <cell r="W37">
            <v>9.15</v>
          </cell>
          <cell r="X37">
            <v>16.536000000000001</v>
          </cell>
          <cell r="Y37">
            <v>13.728999999999999</v>
          </cell>
        </row>
        <row r="59">
          <cell r="N59">
            <v>83.102000000000004</v>
          </cell>
          <cell r="O59">
            <v>81.706999999999994</v>
          </cell>
          <cell r="P59">
            <v>85.576999999999998</v>
          </cell>
          <cell r="Q59">
            <v>83.284999999999997</v>
          </cell>
          <cell r="R59">
            <v>22.628999999999998</v>
          </cell>
          <cell r="S59">
            <v>8.3729999999999993</v>
          </cell>
          <cell r="T59">
            <v>7.56</v>
          </cell>
          <cell r="U59">
            <v>3.0979999999999999</v>
          </cell>
          <cell r="V59">
            <v>11.886000000000001</v>
          </cell>
          <cell r="W59">
            <v>14.654999999999999</v>
          </cell>
          <cell r="X59">
            <v>11.83</v>
          </cell>
          <cell r="Y59">
            <v>11.460999999999999</v>
          </cell>
        </row>
        <row r="66">
          <cell r="P66">
            <v>1.8120000000000001</v>
          </cell>
          <cell r="Q66">
            <v>3.3109999999999995</v>
          </cell>
          <cell r="R66">
            <v>7.1290000000000004</v>
          </cell>
          <cell r="S66">
            <v>7.5570000000000004</v>
          </cell>
          <cell r="T66">
            <v>3.0650000000000004</v>
          </cell>
          <cell r="U66">
            <v>2.9990000000000001</v>
          </cell>
          <cell r="V66">
            <v>4.5690000000000008</v>
          </cell>
          <cell r="W66">
            <v>5.4349999999999996</v>
          </cell>
          <cell r="X66">
            <v>0.95200000000000007</v>
          </cell>
          <cell r="Y66">
            <v>6.9569999999999999</v>
          </cell>
        </row>
      </sheetData>
      <sheetData sheetId="17">
        <row r="59">
          <cell r="N59">
            <v>103.66000000000001</v>
          </cell>
          <cell r="O59">
            <v>102.789</v>
          </cell>
          <cell r="P59">
            <v>100.72099999999999</v>
          </cell>
          <cell r="Q59">
            <v>101.023</v>
          </cell>
          <cell r="R59">
            <v>59.757999999999996</v>
          </cell>
          <cell r="S59">
            <v>15.93</v>
          </cell>
          <cell r="T59">
            <v>10.625</v>
          </cell>
          <cell r="U59">
            <v>21.715</v>
          </cell>
          <cell r="V59">
            <v>17.611000000000004</v>
          </cell>
          <cell r="W59">
            <v>29.240000000000002</v>
          </cell>
          <cell r="X59">
            <v>29.009999999999998</v>
          </cell>
          <cell r="Y59">
            <v>31.178000000000001</v>
          </cell>
        </row>
        <row r="66">
          <cell r="N66">
            <v>5.0299999999999994</v>
          </cell>
          <cell r="O66">
            <v>3.8280000000000003</v>
          </cell>
          <cell r="P66">
            <v>0.53800000000000003</v>
          </cell>
          <cell r="Q66">
            <v>0.43</v>
          </cell>
          <cell r="X66">
            <v>0.308</v>
          </cell>
          <cell r="Y66">
            <v>0.96899999999999997</v>
          </cell>
        </row>
      </sheetData>
      <sheetData sheetId="18">
        <row r="7">
          <cell r="N7">
            <v>68.94</v>
          </cell>
          <cell r="O7">
            <v>64.16</v>
          </cell>
          <cell r="P7">
            <v>63.66</v>
          </cell>
          <cell r="Q7">
            <v>63.71</v>
          </cell>
          <cell r="R7">
            <v>66.66</v>
          </cell>
          <cell r="S7">
            <v>68.3</v>
          </cell>
          <cell r="T7">
            <v>72.900000000000006</v>
          </cell>
          <cell r="U7">
            <v>77.59</v>
          </cell>
          <cell r="V7">
            <v>88.6</v>
          </cell>
          <cell r="W7">
            <v>81.05</v>
          </cell>
          <cell r="X7">
            <v>77.03</v>
          </cell>
          <cell r="Y7">
            <v>74.17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44301</v>
          </cell>
        </row>
        <row r="4">
          <cell r="B4">
            <v>44301</v>
          </cell>
        </row>
        <row r="5">
          <cell r="B5">
            <v>44301</v>
          </cell>
        </row>
        <row r="6">
          <cell r="B6">
            <v>44301</v>
          </cell>
        </row>
        <row r="7">
          <cell r="B7">
            <v>44301</v>
          </cell>
        </row>
        <row r="8">
          <cell r="B8">
            <v>44301</v>
          </cell>
        </row>
        <row r="9">
          <cell r="B9">
            <v>44301</v>
          </cell>
        </row>
        <row r="10">
          <cell r="B10">
            <v>44301</v>
          </cell>
        </row>
        <row r="11">
          <cell r="B11">
            <v>44301</v>
          </cell>
        </row>
        <row r="12">
          <cell r="B12">
            <v>44301</v>
          </cell>
        </row>
        <row r="13">
          <cell r="B13">
            <v>44301</v>
          </cell>
        </row>
        <row r="14">
          <cell r="B14">
            <v>44301</v>
          </cell>
        </row>
        <row r="15">
          <cell r="B15">
            <v>44301</v>
          </cell>
        </row>
        <row r="16">
          <cell r="B16">
            <v>44301</v>
          </cell>
        </row>
      </sheetData>
      <sheetData sheetId="41">
        <row r="2">
          <cell r="C2">
            <v>44305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10.943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760.90300000000002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203.304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108.69</v>
      </c>
      <c r="O4" s="18">
        <v>106.61699999999999</v>
      </c>
      <c r="P4" s="18">
        <v>101.259</v>
      </c>
      <c r="Q4" s="18">
        <v>101.453</v>
      </c>
      <c r="R4" s="18">
        <v>59.758000000000003</v>
      </c>
      <c r="S4" s="18">
        <v>15.93</v>
      </c>
      <c r="T4" s="18">
        <v>10.624999999999996</v>
      </c>
      <c r="U4" s="18">
        <v>21.715</v>
      </c>
      <c r="V4" s="18">
        <v>17.611000000000001</v>
      </c>
      <c r="W4" s="18">
        <v>29.239999999999995</v>
      </c>
      <c r="X4" s="18">
        <v>29.318000000000001</v>
      </c>
      <c r="Y4" s="18">
        <v>32.146999999999998</v>
      </c>
      <c r="Z4" s="19"/>
      <c r="AA4" s="20">
        <f>SUM(B4:Z4)</f>
        <v>634.36300000000006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68.94</v>
      </c>
      <c r="O7" s="28">
        <v>64.16</v>
      </c>
      <c r="P7" s="28">
        <v>63.66</v>
      </c>
      <c r="Q7" s="28">
        <v>63.71</v>
      </c>
      <c r="R7" s="28">
        <v>66.66</v>
      </c>
      <c r="S7" s="28">
        <v>68.3</v>
      </c>
      <c r="T7" s="28">
        <v>72.900000000000006</v>
      </c>
      <c r="U7" s="28">
        <v>77.59</v>
      </c>
      <c r="V7" s="28">
        <v>88.6</v>
      </c>
      <c r="W7" s="28">
        <v>81.05</v>
      </c>
      <c r="X7" s="28">
        <v>77.03</v>
      </c>
      <c r="Y7" s="28">
        <v>74.17</v>
      </c>
      <c r="Z7" s="29"/>
      <c r="AA7" s="30">
        <f>IF(SUM(GR_MAINLAND_MCP_SUM_SELL)&lt;&gt;0,AVERAGEIF(GR_MAINLAND_MCP_SUM_SELL,"&lt;&gt;"""),"")</f>
        <v>72.230833333333337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25.588000000000001</v>
      </c>
      <c r="O11" s="47">
        <v>24.91</v>
      </c>
      <c r="P11" s="47">
        <v>13.87</v>
      </c>
      <c r="Q11" s="47">
        <v>14.856999999999999</v>
      </c>
      <c r="R11" s="47">
        <v>30</v>
      </c>
      <c r="S11" s="47"/>
      <c r="T11" s="47"/>
      <c r="U11" s="47">
        <v>15.618</v>
      </c>
      <c r="V11" s="47">
        <v>1.1559999999999999</v>
      </c>
      <c r="W11" s="47">
        <v>9.15</v>
      </c>
      <c r="X11" s="47">
        <v>16.536000000000001</v>
      </c>
      <c r="Y11" s="47">
        <v>13.728999999999999</v>
      </c>
      <c r="Z11" s="48"/>
      <c r="AA11" s="49">
        <f>SUM(B11:Z11)</f>
        <v>165.41399999999999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83.102000000000004</v>
      </c>
      <c r="O13" s="52">
        <v>81.706999999999994</v>
      </c>
      <c r="P13" s="52">
        <v>85.576999999999998</v>
      </c>
      <c r="Q13" s="52">
        <v>83.284999999999997</v>
      </c>
      <c r="R13" s="52">
        <v>22.628999999999998</v>
      </c>
      <c r="S13" s="52">
        <v>8.3729999999999993</v>
      </c>
      <c r="T13" s="52">
        <v>7.56</v>
      </c>
      <c r="U13" s="52">
        <v>3.0979999999999999</v>
      </c>
      <c r="V13" s="52">
        <v>11.886000000000001</v>
      </c>
      <c r="W13" s="52">
        <v>14.654999999999999</v>
      </c>
      <c r="X13" s="52">
        <v>11.83</v>
      </c>
      <c r="Y13" s="52">
        <v>11.460999999999999</v>
      </c>
      <c r="Z13" s="53"/>
      <c r="AA13" s="54">
        <f>SUM(B13:Z13)</f>
        <v>425.16300000000001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108.69</v>
      </c>
      <c r="O14" s="57">
        <f t="shared" si="0"/>
        <v>106.61699999999999</v>
      </c>
      <c r="P14" s="57">
        <f t="shared" si="0"/>
        <v>99.447000000000003</v>
      </c>
      <c r="Q14" s="57">
        <f t="shared" si="0"/>
        <v>98.141999999999996</v>
      </c>
      <c r="R14" s="57">
        <f t="shared" si="0"/>
        <v>52.628999999999998</v>
      </c>
      <c r="S14" s="57">
        <f t="shared" si="0"/>
        <v>8.3729999999999993</v>
      </c>
      <c r="T14" s="57">
        <f t="shared" si="0"/>
        <v>7.56</v>
      </c>
      <c r="U14" s="57">
        <f t="shared" si="0"/>
        <v>18.716000000000001</v>
      </c>
      <c r="V14" s="57">
        <f t="shared" si="0"/>
        <v>13.042000000000002</v>
      </c>
      <c r="W14" s="57">
        <f t="shared" si="0"/>
        <v>23.805</v>
      </c>
      <c r="X14" s="57">
        <f t="shared" si="0"/>
        <v>28.366</v>
      </c>
      <c r="Y14" s="57">
        <f t="shared" si="0"/>
        <v>25.189999999999998</v>
      </c>
      <c r="Z14" s="58" t="str">
        <f t="shared" si="0"/>
        <v/>
      </c>
      <c r="AA14" s="59">
        <f>SUM(AA9:AA13)</f>
        <v>590.577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1.8120000000000001</v>
      </c>
      <c r="Q19" s="76">
        <v>3.3109999999999995</v>
      </c>
      <c r="R19" s="76">
        <v>7.1290000000000004</v>
      </c>
      <c r="S19" s="76">
        <v>7.5570000000000004</v>
      </c>
      <c r="T19" s="76">
        <v>3.0650000000000004</v>
      </c>
      <c r="U19" s="76">
        <v>2.9990000000000001</v>
      </c>
      <c r="V19" s="76">
        <v>4.5690000000000008</v>
      </c>
      <c r="W19" s="76">
        <v>5.4349999999999996</v>
      </c>
      <c r="X19" s="76">
        <v>0.95200000000000007</v>
      </c>
      <c r="Y19" s="76">
        <v>6.9569999999999999</v>
      </c>
      <c r="Z19" s="73"/>
      <c r="AA19" s="74">
        <f>SUM(B19:Z19)</f>
        <v>43.786000000000001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1.8120000000000001</v>
      </c>
      <c r="Q22" s="83">
        <f t="shared" si="1"/>
        <v>3.3109999999999995</v>
      </c>
      <c r="R22" s="83">
        <f t="shared" si="1"/>
        <v>7.1290000000000004</v>
      </c>
      <c r="S22" s="83">
        <f t="shared" si="1"/>
        <v>7.5570000000000004</v>
      </c>
      <c r="T22" s="83">
        <f t="shared" si="1"/>
        <v>3.0650000000000004</v>
      </c>
      <c r="U22" s="83">
        <f t="shared" si="1"/>
        <v>2.9990000000000001</v>
      </c>
      <c r="V22" s="83">
        <f t="shared" si="1"/>
        <v>4.5690000000000008</v>
      </c>
      <c r="W22" s="83">
        <f t="shared" si="1"/>
        <v>5.4349999999999996</v>
      </c>
      <c r="X22" s="83">
        <f t="shared" si="1"/>
        <v>0.95200000000000007</v>
      </c>
      <c r="Y22" s="83">
        <f t="shared" si="1"/>
        <v>6.9569999999999999</v>
      </c>
      <c r="Z22" s="84" t="str">
        <f t="shared" si="1"/>
        <v/>
      </c>
      <c r="AA22" s="85">
        <f>SUM(AA17:AA21)</f>
        <v>43.786000000000001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108.69</v>
      </c>
      <c r="O26" s="72">
        <v>106.617</v>
      </c>
      <c r="P26" s="72">
        <v>101.259</v>
      </c>
      <c r="Q26" s="72">
        <v>101.453</v>
      </c>
      <c r="R26" s="72">
        <v>59.758000000000003</v>
      </c>
      <c r="S26" s="72">
        <v>15.93</v>
      </c>
      <c r="T26" s="72">
        <v>10.625</v>
      </c>
      <c r="U26" s="72">
        <v>21.715</v>
      </c>
      <c r="V26" s="72">
        <v>17.611000000000001</v>
      </c>
      <c r="W26" s="72">
        <v>29.24</v>
      </c>
      <c r="X26" s="72">
        <v>29.318000000000001</v>
      </c>
      <c r="Y26" s="72">
        <v>32.146999999999998</v>
      </c>
      <c r="Z26" s="73"/>
      <c r="AA26" s="74">
        <f>SUM(B26:Z26)</f>
        <v>634.36300000000006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108.69</v>
      </c>
      <c r="O28" s="57">
        <f t="shared" si="2"/>
        <v>106.617</v>
      </c>
      <c r="P28" s="57">
        <f t="shared" si="2"/>
        <v>101.259</v>
      </c>
      <c r="Q28" s="57">
        <f t="shared" si="2"/>
        <v>101.453</v>
      </c>
      <c r="R28" s="57">
        <f t="shared" si="2"/>
        <v>59.758000000000003</v>
      </c>
      <c r="S28" s="57">
        <f t="shared" si="2"/>
        <v>15.93</v>
      </c>
      <c r="T28" s="57">
        <f t="shared" si="2"/>
        <v>10.625</v>
      </c>
      <c r="U28" s="57">
        <f t="shared" si="2"/>
        <v>21.715</v>
      </c>
      <c r="V28" s="57">
        <f t="shared" si="2"/>
        <v>17.611000000000001</v>
      </c>
      <c r="W28" s="57">
        <f t="shared" si="2"/>
        <v>29.24</v>
      </c>
      <c r="X28" s="57">
        <f t="shared" si="2"/>
        <v>29.318000000000001</v>
      </c>
      <c r="Y28" s="57">
        <f t="shared" si="2"/>
        <v>32.146999999999998</v>
      </c>
      <c r="Z28" s="58" t="str">
        <f t="shared" si="2"/>
        <v/>
      </c>
      <c r="AA28" s="59">
        <f>SUM(AA25:AA27)</f>
        <v>634.36300000000006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108.69</v>
      </c>
      <c r="O47" s="83">
        <f t="shared" si="8"/>
        <v>106.61699999999999</v>
      </c>
      <c r="P47" s="83">
        <f t="shared" si="8"/>
        <v>101.259</v>
      </c>
      <c r="Q47" s="83">
        <f t="shared" si="8"/>
        <v>101.45299999999999</v>
      </c>
      <c r="R47" s="83">
        <f t="shared" si="8"/>
        <v>59.757999999999996</v>
      </c>
      <c r="S47" s="83">
        <f t="shared" si="8"/>
        <v>15.93</v>
      </c>
      <c r="T47" s="83">
        <f t="shared" si="8"/>
        <v>10.625</v>
      </c>
      <c r="U47" s="83">
        <f t="shared" si="8"/>
        <v>21.715</v>
      </c>
      <c r="V47" s="83">
        <f t="shared" si="8"/>
        <v>17.611000000000004</v>
      </c>
      <c r="W47" s="83">
        <f t="shared" si="8"/>
        <v>29.24</v>
      </c>
      <c r="X47" s="83">
        <f t="shared" si="8"/>
        <v>29.318000000000001</v>
      </c>
      <c r="Y47" s="83">
        <f t="shared" si="8"/>
        <v>32.146999999999998</v>
      </c>
      <c r="Z47" s="84" t="str">
        <f t="shared" si="8"/>
        <v/>
      </c>
      <c r="AA47" s="100">
        <f>SUM(B47:Z47)</f>
        <v>634.36299999999994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108.69000000000003</v>
      </c>
      <c r="O4" s="18">
        <v>106.617</v>
      </c>
      <c r="P4" s="18">
        <v>101.25899999999999</v>
      </c>
      <c r="Q4" s="18">
        <v>101.453</v>
      </c>
      <c r="R4" s="18">
        <v>59.757999999999996</v>
      </c>
      <c r="S4" s="18">
        <v>15.93</v>
      </c>
      <c r="T4" s="18">
        <v>10.625</v>
      </c>
      <c r="U4" s="18">
        <v>21.715</v>
      </c>
      <c r="V4" s="18">
        <v>17.611000000000004</v>
      </c>
      <c r="W4" s="18">
        <v>29.240000000000002</v>
      </c>
      <c r="X4" s="18">
        <v>29.318000000000001</v>
      </c>
      <c r="Y4" s="18">
        <v>32.146999999999998</v>
      </c>
      <c r="Z4" s="19"/>
      <c r="AA4" s="20">
        <f>SUM(B4:Z4)</f>
        <v>634.36300000000006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68.94</v>
      </c>
      <c r="O7" s="28">
        <v>64.16</v>
      </c>
      <c r="P7" s="28">
        <v>63.66</v>
      </c>
      <c r="Q7" s="28">
        <v>63.71</v>
      </c>
      <c r="R7" s="28">
        <v>66.66</v>
      </c>
      <c r="S7" s="28">
        <v>68.3</v>
      </c>
      <c r="T7" s="28">
        <v>72.900000000000006</v>
      </c>
      <c r="U7" s="28">
        <v>77.59</v>
      </c>
      <c r="V7" s="28">
        <v>88.6</v>
      </c>
      <c r="W7" s="28">
        <v>81.05</v>
      </c>
      <c r="X7" s="28">
        <v>77.03</v>
      </c>
      <c r="Y7" s="28">
        <v>74.17</v>
      </c>
      <c r="Z7" s="29"/>
      <c r="AA7" s="30">
        <v>72.230833333333337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103.66000000000001</v>
      </c>
      <c r="O13" s="52">
        <v>102.789</v>
      </c>
      <c r="P13" s="52">
        <v>100.72099999999999</v>
      </c>
      <c r="Q13" s="52">
        <v>101.023</v>
      </c>
      <c r="R13" s="52">
        <v>59.757999999999996</v>
      </c>
      <c r="S13" s="52">
        <v>15.93</v>
      </c>
      <c r="T13" s="52">
        <v>10.625</v>
      </c>
      <c r="U13" s="52">
        <v>21.715</v>
      </c>
      <c r="V13" s="52">
        <v>17.611000000000004</v>
      </c>
      <c r="W13" s="52">
        <v>29.240000000000002</v>
      </c>
      <c r="X13" s="52">
        <v>29.009999999999998</v>
      </c>
      <c r="Y13" s="52">
        <v>31.178000000000001</v>
      </c>
      <c r="Z13" s="53"/>
      <c r="AA13" s="54">
        <f>SUM(B13:Z13)</f>
        <v>623.26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103.66000000000001</v>
      </c>
      <c r="O14" s="57">
        <f t="shared" si="0"/>
        <v>102.789</v>
      </c>
      <c r="P14" s="57">
        <f t="shared" si="0"/>
        <v>100.72099999999999</v>
      </c>
      <c r="Q14" s="57">
        <f t="shared" si="0"/>
        <v>101.023</v>
      </c>
      <c r="R14" s="57">
        <f t="shared" si="0"/>
        <v>59.757999999999996</v>
      </c>
      <c r="S14" s="57">
        <f t="shared" si="0"/>
        <v>15.93</v>
      </c>
      <c r="T14" s="57">
        <f t="shared" si="0"/>
        <v>10.625</v>
      </c>
      <c r="U14" s="57">
        <f t="shared" si="0"/>
        <v>21.715</v>
      </c>
      <c r="V14" s="57">
        <f t="shared" si="0"/>
        <v>17.611000000000004</v>
      </c>
      <c r="W14" s="57">
        <f t="shared" si="0"/>
        <v>29.240000000000002</v>
      </c>
      <c r="X14" s="57">
        <f t="shared" si="0"/>
        <v>29.009999999999998</v>
      </c>
      <c r="Y14" s="57">
        <f t="shared" si="0"/>
        <v>31.178000000000001</v>
      </c>
      <c r="Z14" s="58" t="str">
        <f t="shared" si="0"/>
        <v/>
      </c>
      <c r="AA14" s="59">
        <f>SUM(AA9:AA13)</f>
        <v>623.26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5.0299999999999994</v>
      </c>
      <c r="O19" s="76">
        <v>3.8280000000000003</v>
      </c>
      <c r="P19" s="76">
        <v>0.53800000000000003</v>
      </c>
      <c r="Q19" s="76">
        <v>0.43</v>
      </c>
      <c r="R19" s="76"/>
      <c r="S19" s="76"/>
      <c r="T19" s="76"/>
      <c r="U19" s="76"/>
      <c r="V19" s="76"/>
      <c r="W19" s="76"/>
      <c r="X19" s="76">
        <v>0.308</v>
      </c>
      <c r="Y19" s="76">
        <v>0.96899999999999997</v>
      </c>
      <c r="Z19" s="73"/>
      <c r="AA19" s="74">
        <f>SUM(B19:Z19)</f>
        <v>11.103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5.0299999999999994</v>
      </c>
      <c r="O22" s="83">
        <f t="shared" si="1"/>
        <v>3.8280000000000003</v>
      </c>
      <c r="P22" s="83">
        <f t="shared" si="1"/>
        <v>0.53800000000000003</v>
      </c>
      <c r="Q22" s="83">
        <f t="shared" si="1"/>
        <v>0.43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0.308</v>
      </c>
      <c r="Y22" s="83">
        <f t="shared" si="1"/>
        <v>0.96899999999999997</v>
      </c>
      <c r="Z22" s="84">
        <f t="shared" si="1"/>
        <v>0</v>
      </c>
      <c r="AA22" s="85">
        <f t="shared" si="1"/>
        <v>11.103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108.69</v>
      </c>
      <c r="O26" s="72">
        <v>106.617</v>
      </c>
      <c r="P26" s="72">
        <v>101.259</v>
      </c>
      <c r="Q26" s="72">
        <v>101.453</v>
      </c>
      <c r="R26" s="72">
        <v>59.758000000000003</v>
      </c>
      <c r="S26" s="72">
        <v>15.93</v>
      </c>
      <c r="T26" s="72">
        <v>10.625</v>
      </c>
      <c r="U26" s="72">
        <v>21.715</v>
      </c>
      <c r="V26" s="72">
        <v>17.611000000000001</v>
      </c>
      <c r="W26" s="72">
        <v>29.24</v>
      </c>
      <c r="X26" s="72">
        <v>29.318000000000001</v>
      </c>
      <c r="Y26" s="72">
        <v>32.146999999999998</v>
      </c>
      <c r="Z26" s="73"/>
      <c r="AA26" s="74">
        <f>SUM(B26:Z26)</f>
        <v>634.36300000000006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108.69</v>
      </c>
      <c r="O28" s="57">
        <f t="shared" si="2"/>
        <v>106.617</v>
      </c>
      <c r="P28" s="57">
        <f t="shared" si="2"/>
        <v>101.259</v>
      </c>
      <c r="Q28" s="57">
        <f t="shared" si="2"/>
        <v>101.453</v>
      </c>
      <c r="R28" s="57">
        <f t="shared" si="2"/>
        <v>59.758000000000003</v>
      </c>
      <c r="S28" s="57">
        <f t="shared" si="2"/>
        <v>15.93</v>
      </c>
      <c r="T28" s="57">
        <f t="shared" si="2"/>
        <v>10.625</v>
      </c>
      <c r="U28" s="57">
        <f t="shared" si="2"/>
        <v>21.715</v>
      </c>
      <c r="V28" s="57">
        <f t="shared" si="2"/>
        <v>17.611000000000001</v>
      </c>
      <c r="W28" s="57">
        <f t="shared" si="2"/>
        <v>29.24</v>
      </c>
      <c r="X28" s="57">
        <f t="shared" si="2"/>
        <v>29.318000000000001</v>
      </c>
      <c r="Y28" s="57">
        <f t="shared" si="2"/>
        <v>32.146999999999998</v>
      </c>
      <c r="Z28" s="58">
        <f t="shared" si="2"/>
        <v>0</v>
      </c>
      <c r="AA28" s="59">
        <f t="shared" si="2"/>
        <v>634.36300000000006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108.69000000000001</v>
      </c>
      <c r="O47" s="83">
        <f t="shared" si="8"/>
        <v>106.617</v>
      </c>
      <c r="P47" s="83">
        <f t="shared" si="8"/>
        <v>101.25899999999999</v>
      </c>
      <c r="Q47" s="83">
        <f t="shared" si="8"/>
        <v>101.453</v>
      </c>
      <c r="R47" s="83">
        <f t="shared" si="8"/>
        <v>59.757999999999996</v>
      </c>
      <c r="S47" s="83">
        <f t="shared" si="8"/>
        <v>15.93</v>
      </c>
      <c r="T47" s="83">
        <f t="shared" si="8"/>
        <v>10.625</v>
      </c>
      <c r="U47" s="83">
        <f t="shared" si="8"/>
        <v>21.715</v>
      </c>
      <c r="V47" s="83">
        <f t="shared" si="8"/>
        <v>17.611000000000004</v>
      </c>
      <c r="W47" s="83">
        <f t="shared" si="8"/>
        <v>29.240000000000002</v>
      </c>
      <c r="X47" s="83">
        <f t="shared" si="8"/>
        <v>29.317999999999998</v>
      </c>
      <c r="Y47" s="83">
        <f t="shared" si="8"/>
        <v>32.146999999999998</v>
      </c>
      <c r="Z47" s="84">
        <f t="shared" si="8"/>
        <v>0</v>
      </c>
      <c r="AA47" s="100">
        <f>SUM(B47:Z47)</f>
        <v>634.36300000000006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2021-04-18T08:18:03Z</dcterms:created>
  <dcterms:modified xsi:type="dcterms:W3CDTF">2021-04-18T08:18:03Z</dcterms:modified>
</cp:coreProperties>
</file>