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<sst xmlns="http://schemas.openxmlformats.org/spreadsheetml/2006/main" count="110" uniqueCount="50">
  <si>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17/04/2021 11:20:55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</si>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</sst>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3.5619999999999998</c:v>
                </c:pt>
                <c:pt idx="18">
                  <c:v>4.6349999999999998</c:v>
                </c:pt>
                <c:pt idx="19">
                  <c:v>11.13</c:v>
                </c:pt>
                <c:pt idx="20">
                  <c:v>6.4119999999999999</c:v>
                </c:pt>
                <c:pt idx="21">
                  <c:v>6.0999999999999999E-2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2.8689999999999998</c:v>
                </c:pt>
                <c:pt idx="13">
                  <c:v>5.9059999999999997</c:v>
                </c:pt>
                <c:pt idx="14">
                  <c:v>2.8119999999999998</c:v>
                </c:pt>
                <c:pt idx="15">
                  <c:v>1.109</c:v>
                </c:pt>
                <c:pt idx="16">
                  <c:v>0.98</c:v>
                </c:pt>
                <c:pt idx="17">
                  <c:v>5.1880000000000006</c:v>
                </c:pt>
                <c:pt idx="18">
                  <c:v>7.6459999999999999</c:v>
                </c:pt>
                <c:pt idx="19">
                  <c:v>5.9539999999999988</c:v>
                </c:pt>
                <c:pt idx="20">
                  <c:v>6.0969999999999995</c:v>
                </c:pt>
                <c:pt idx="21">
                  <c:v>4.7189999999999994</c:v>
                </c:pt>
                <c:pt idx="22">
                  <c:v>5.1029999999999998</c:v>
                </c:pt>
                <c:pt idx="23">
                  <c:v>1.2549999999999999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708384"/>
        <c:axId val="382708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9.0830000000000002</c:v>
                </c:pt>
                <c:pt idx="13">
                  <c:v>8.2780000000000005</c:v>
                </c:pt>
                <c:pt idx="14">
                  <c:v>9.4880000000000013</c:v>
                </c:pt>
                <c:pt idx="15">
                  <c:v>9.0220000000000002</c:v>
                </c:pt>
                <c:pt idx="16">
                  <c:v>14.462</c:v>
                </c:pt>
                <c:pt idx="17">
                  <c:v>11.297000000000001</c:v>
                </c:pt>
                <c:pt idx="18">
                  <c:v>15.113</c:v>
                </c:pt>
                <c:pt idx="19">
                  <c:v>18.858000000000001</c:v>
                </c:pt>
                <c:pt idx="20">
                  <c:v>13.659000000000001</c:v>
                </c:pt>
                <c:pt idx="21">
                  <c:v>7.0250000000000004</c:v>
                </c:pt>
                <c:pt idx="22">
                  <c:v>6.3570000000000002</c:v>
                </c:pt>
                <c:pt idx="23">
                  <c:v>17.481999999999999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708384"/>
        <c:axId val="382708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84.81</c:v>
                </c:pt>
                <c:pt idx="13">
                  <c:v>82.96</c:v>
                </c:pt>
                <c:pt idx="14">
                  <c:v>68.22</c:v>
                </c:pt>
                <c:pt idx="15">
                  <c:v>68.459999999999994</c:v>
                </c:pt>
                <c:pt idx="16">
                  <c:v>67.7</c:v>
                </c:pt>
                <c:pt idx="17">
                  <c:v>68.67</c:v>
                </c:pt>
                <c:pt idx="18">
                  <c:v>89.81</c:v>
                </c:pt>
                <c:pt idx="19">
                  <c:v>90.99</c:v>
                </c:pt>
                <c:pt idx="20">
                  <c:v>89.85</c:v>
                </c:pt>
                <c:pt idx="21">
                  <c:v>89.8</c:v>
                </c:pt>
                <c:pt idx="22">
                  <c:v>81.63</c:v>
                </c:pt>
                <c:pt idx="23">
                  <c:v>75.34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709560"/>
        <c:axId val="382709168"/>
      </c:lineChart>
      <c:catAx>
        <c:axId val="38270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08776"/>
        <c:crosses val="autoZero"/>
        <c:auto val="1"/>
        <c:lblAlgn val="ctr"/>
        <c:lblOffset val="100"/>
        <c:noMultiLvlLbl val="0"/>
      </c:catAx>
      <c:valAx>
        <c:axId val="38270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08384"/>
        <c:crosses val="autoZero"/>
        <c:crossBetween val="between"/>
      </c:valAx>
      <c:valAx>
        <c:axId val="382709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709560"/>
        <c:crosses val="max"/>
        <c:crossBetween val="between"/>
      </c:valAx>
      <c:catAx>
        <c:axId val="382709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709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25.799999999999997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49.638000000000005</v>
          </cell>
        </row>
        <row r="31">
          <cell r="C31">
            <v>0</v>
          </cell>
        </row>
        <row r="32">
          <cell r="C32">
            <v>0.10999999999999999</v>
          </cell>
        </row>
        <row r="33">
          <cell r="C33">
            <v>64.576000000000008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1.48</v>
          </cell>
        </row>
        <row r="40">
          <cell r="C40">
            <v>17.597000000000001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121.047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84.81</v>
          </cell>
          <cell r="O7">
            <v>82.96</v>
          </cell>
          <cell r="P7">
            <v>68.22</v>
          </cell>
          <cell r="Q7">
            <v>68.459999999999994</v>
          </cell>
          <cell r="R7">
            <v>67.7</v>
          </cell>
          <cell r="S7">
            <v>68.67</v>
          </cell>
          <cell r="T7">
            <v>89.81</v>
          </cell>
          <cell r="U7">
            <v>90.99</v>
          </cell>
          <cell r="V7">
            <v>89.85</v>
          </cell>
          <cell r="W7">
            <v>89.8</v>
          </cell>
          <cell r="X7">
            <v>81.63</v>
          </cell>
          <cell r="Y7">
            <v>75.34</v>
          </cell>
        </row>
        <row r="37">
          <cell r="N37">
            <v>3.5619999999999998</v>
          </cell>
          <cell r="T37">
            <v>4.6349999999999998</v>
          </cell>
          <cell r="U37">
            <v>11.13</v>
          </cell>
          <cell r="V37">
            <v>6.4119999999999999</v>
          </cell>
          <cell r="W37">
            <v>6.0999999999999999E-2</v>
          </cell>
        </row>
        <row r="59">
          <cell r="N59">
            <v>2.8689999999999998</v>
          </cell>
          <cell r="O59">
            <v>5.9059999999999997</v>
          </cell>
          <cell r="P59">
            <v>2.8119999999999998</v>
          </cell>
          <cell r="Q59">
            <v>1.109</v>
          </cell>
          <cell r="R59">
            <v>0.98</v>
          </cell>
          <cell r="S59">
            <v>5.1880000000000006</v>
          </cell>
          <cell r="T59">
            <v>7.6459999999999999</v>
          </cell>
          <cell r="U59">
            <v>5.9539999999999988</v>
          </cell>
          <cell r="V59">
            <v>6.0969999999999995</v>
          </cell>
          <cell r="W59">
            <v>4.7189999999999994</v>
          </cell>
          <cell r="X59">
            <v>5.1029999999999998</v>
          </cell>
          <cell r="Y59">
            <v>1.2549999999999999</v>
          </cell>
        </row>
        <row r="65">
          <cell r="R65">
            <v>1.7000000000000001E-2</v>
          </cell>
          <cell r="S65">
            <v>1.6E-2</v>
          </cell>
          <cell r="T65">
            <v>1.2999999999999999E-2</v>
          </cell>
          <cell r="U65">
            <v>1.2999999999999999E-2</v>
          </cell>
          <cell r="V65">
            <v>1.2999999999999999E-2</v>
          </cell>
          <cell r="W65">
            <v>1.2999999999999999E-2</v>
          </cell>
          <cell r="X65">
            <v>1.2999999999999999E-2</v>
          </cell>
          <cell r="Y65">
            <v>1.2E-2</v>
          </cell>
        </row>
        <row r="66">
          <cell r="N66">
            <v>2.6520000000000001</v>
          </cell>
          <cell r="O66">
            <v>2.3719999999999999</v>
          </cell>
          <cell r="P66">
            <v>6.6760000000000002</v>
          </cell>
          <cell r="Q66">
            <v>7.9130000000000011</v>
          </cell>
          <cell r="R66">
            <v>13.465</v>
          </cell>
          <cell r="S66">
            <v>6.093</v>
          </cell>
          <cell r="T66">
            <v>2.819</v>
          </cell>
          <cell r="U66">
            <v>1.7609999999999999</v>
          </cell>
          <cell r="V66">
            <v>1.137</v>
          </cell>
          <cell r="W66">
            <v>2.2320000000000002</v>
          </cell>
          <cell r="X66">
            <v>1.2410000000000001</v>
          </cell>
          <cell r="Y66">
            <v>16.215</v>
          </cell>
        </row>
      </sheetData>
      <sheetData sheetId="17">
        <row r="59">
          <cell r="N59">
            <v>6.04</v>
          </cell>
          <cell r="O59">
            <v>7.38</v>
          </cell>
          <cell r="P59">
            <v>8.3580000000000005</v>
          </cell>
          <cell r="Q59">
            <v>7.92</v>
          </cell>
          <cell r="R59">
            <v>14.462</v>
          </cell>
          <cell r="S59">
            <v>11.193000000000001</v>
          </cell>
          <cell r="T59">
            <v>14.26</v>
          </cell>
          <cell r="U59">
            <v>16.61</v>
          </cell>
          <cell r="V59">
            <v>8.89</v>
          </cell>
          <cell r="W59">
            <v>3.7149999999999999</v>
          </cell>
          <cell r="X59">
            <v>4.7370000000000001</v>
          </cell>
          <cell r="Y59">
            <v>17.481999999999999</v>
          </cell>
        </row>
        <row r="65">
          <cell r="P65">
            <v>0.378</v>
          </cell>
          <cell r="Q65">
            <v>1.1020000000000001</v>
          </cell>
        </row>
        <row r="66">
          <cell r="N66">
            <v>3.0430000000000001</v>
          </cell>
          <cell r="O66">
            <v>0.89799999999999991</v>
          </cell>
          <cell r="P66">
            <v>0.752</v>
          </cell>
          <cell r="S66">
            <v>0.104</v>
          </cell>
          <cell r="T66">
            <v>0.85299999999999998</v>
          </cell>
          <cell r="U66">
            <v>2.2480000000000002</v>
          </cell>
          <cell r="V66">
            <v>4.7690000000000001</v>
          </cell>
          <cell r="W66">
            <v>3.3100000000000005</v>
          </cell>
          <cell r="X66">
            <v>1.6199999999999999</v>
          </cell>
        </row>
      </sheetData>
      <sheetData sheetId="18">
        <row r="7">
          <cell r="N7">
            <v>84.81</v>
          </cell>
          <cell r="O7">
            <v>82.96</v>
          </cell>
          <cell r="P7">
            <v>68.22</v>
          </cell>
          <cell r="Q7">
            <v>68.459999999999994</v>
          </cell>
          <cell r="R7">
            <v>67.7</v>
          </cell>
          <cell r="S7">
            <v>68.67</v>
          </cell>
          <cell r="T7">
            <v>89.81</v>
          </cell>
          <cell r="U7">
            <v>90.99</v>
          </cell>
          <cell r="V7">
            <v>89.85</v>
          </cell>
          <cell r="W7">
            <v>89.8</v>
          </cell>
          <cell r="X7">
            <v>81.63</v>
          </cell>
          <cell r="Y7">
            <v>75.34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9.0829999999999984</v>
      </c>
      <c r="O4" s="18">
        <v>8.2780000000000005</v>
      </c>
      <c r="P4" s="18">
        <v>9.4879999999999995</v>
      </c>
      <c r="Q4" s="18">
        <v>9.022000000000002</v>
      </c>
      <c r="R4" s="18">
        <v>14.462</v>
      </c>
      <c r="S4" s="18">
        <v>11.296999999999999</v>
      </c>
      <c r="T4" s="18">
        <v>15.113</v>
      </c>
      <c r="U4" s="18">
        <v>18.858000000000001</v>
      </c>
      <c r="V4" s="18">
        <v>13.658999999999999</v>
      </c>
      <c r="W4" s="18">
        <v>7.0249999999999995</v>
      </c>
      <c r="X4" s="18">
        <v>6.3569999999999993</v>
      </c>
      <c r="Y4" s="18">
        <v>17.481999999999999</v>
      </c>
      <c r="Z4" s="19"/>
      <c r="AA4" s="20">
        <f>SUM(B4:Z4)</f>
        <v>140.124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84.81</v>
      </c>
      <c r="O7" s="28">
        <v>82.96</v>
      </c>
      <c r="P7" s="28">
        <v>68.22</v>
      </c>
      <c r="Q7" s="28">
        <v>68.459999999999994</v>
      </c>
      <c r="R7" s="28">
        <v>67.7</v>
      </c>
      <c r="S7" s="28">
        <v>68.67</v>
      </c>
      <c r="T7" s="28">
        <v>89.81</v>
      </c>
      <c r="U7" s="28">
        <v>90.99</v>
      </c>
      <c r="V7" s="28">
        <v>89.85</v>
      </c>
      <c r="W7" s="28">
        <v>89.8</v>
      </c>
      <c r="X7" s="28">
        <v>81.63</v>
      </c>
      <c r="Y7" s="28">
        <v>75.34</v>
      </c>
      <c r="Z7" s="29"/>
      <c r="AA7" s="30">
        <f>IF(SUM(GR_MAINLAND_MCP_SUM_SELL)&lt;&gt;0,AVERAGEIF(GR_MAINLAND_MCP_SUM_SELL,"&lt;&gt;"""),"")</f>
        <v>79.853333333333339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3.5619999999999998</v>
      </c>
      <c r="O11" s="47"/>
      <c r="P11" s="47"/>
      <c r="Q11" s="47"/>
      <c r="R11" s="47"/>
      <c r="S11" s="47"/>
      <c r="T11" s="47">
        <v>4.6349999999999998</v>
      </c>
      <c r="U11" s="47">
        <v>11.13</v>
      </c>
      <c r="V11" s="47">
        <v>6.4119999999999999</v>
      </c>
      <c r="W11" s="47">
        <v>6.0999999999999999E-2</v>
      </c>
      <c r="X11" s="47"/>
      <c r="Y11" s="47"/>
      <c r="Z11" s="48"/>
      <c r="AA11" s="49">
        <f>SUM(B11:Z11)</f>
        <v>25.799999999999997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2.8689999999999998</v>
      </c>
      <c r="O13" s="52">
        <v>5.9059999999999997</v>
      </c>
      <c r="P13" s="52">
        <v>2.8119999999999998</v>
      </c>
      <c r="Q13" s="52">
        <v>1.109</v>
      </c>
      <c r="R13" s="52">
        <v>0.98</v>
      </c>
      <c r="S13" s="52">
        <v>5.1880000000000006</v>
      </c>
      <c r="T13" s="52">
        <v>7.6459999999999999</v>
      </c>
      <c r="U13" s="52">
        <v>5.9539999999999988</v>
      </c>
      <c r="V13" s="52">
        <v>6.0969999999999995</v>
      </c>
      <c r="W13" s="52">
        <v>4.7189999999999994</v>
      </c>
      <c r="X13" s="52">
        <v>5.1029999999999998</v>
      </c>
      <c r="Y13" s="52">
        <v>1.2549999999999999</v>
      </c>
      <c r="Z13" s="53"/>
      <c r="AA13" s="54">
        <f>SUM(B13:Z13)</f>
        <v>49.638000000000005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6.4309999999999992</v>
      </c>
      <c r="O14" s="57">
        <f t="shared" si="0"/>
        <v>5.9059999999999997</v>
      </c>
      <c r="P14" s="57">
        <f t="shared" si="0"/>
        <v>2.8119999999999998</v>
      </c>
      <c r="Q14" s="57">
        <f t="shared" si="0"/>
        <v>1.109</v>
      </c>
      <c r="R14" s="57">
        <f t="shared" si="0"/>
        <v>0.98</v>
      </c>
      <c r="S14" s="57">
        <f t="shared" si="0"/>
        <v>5.1880000000000006</v>
      </c>
      <c r="T14" s="57">
        <f t="shared" si="0"/>
        <v>12.280999999999999</v>
      </c>
      <c r="U14" s="57">
        <f t="shared" si="0"/>
        <v>17.084</v>
      </c>
      <c r="V14" s="57">
        <f t="shared" si="0"/>
        <v>12.509</v>
      </c>
      <c r="W14" s="57">
        <f t="shared" si="0"/>
        <v>4.7799999999999994</v>
      </c>
      <c r="X14" s="57">
        <f t="shared" si="0"/>
        <v>5.1029999999999998</v>
      </c>
      <c r="Y14" s="57">
        <f t="shared" si="0"/>
        <v>1.2549999999999999</v>
      </c>
      <c r="Z14" s="58" t="str">
        <f t="shared" si="0"/>
        <v/>
      </c>
      <c r="AA14" s="59">
        <f>SUM(AA9:AA13)</f>
        <v>75.438000000000002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1.7000000000000001E-2</v>
      </c>
      <c r="S18" s="72">
        <v>1.6E-2</v>
      </c>
      <c r="T18" s="72">
        <v>1.2999999999999999E-2</v>
      </c>
      <c r="U18" s="72">
        <v>1.2999999999999999E-2</v>
      </c>
      <c r="V18" s="72">
        <v>1.2999999999999999E-2</v>
      </c>
      <c r="W18" s="72">
        <v>1.2999999999999999E-2</v>
      </c>
      <c r="X18" s="72">
        <v>1.2999999999999999E-2</v>
      </c>
      <c r="Y18" s="72">
        <v>1.2E-2</v>
      </c>
      <c r="Z18" s="73"/>
      <c r="AA18" s="74">
        <f>SUM(B18:Z18)</f>
        <v>0.10999999999999999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2.6520000000000001</v>
      </c>
      <c r="O19" s="76">
        <v>2.3719999999999999</v>
      </c>
      <c r="P19" s="76">
        <v>6.6760000000000002</v>
      </c>
      <c r="Q19" s="76">
        <v>7.9130000000000011</v>
      </c>
      <c r="R19" s="76">
        <v>13.465</v>
      </c>
      <c r="S19" s="76">
        <v>6.093</v>
      </c>
      <c r="T19" s="76">
        <v>2.819</v>
      </c>
      <c r="U19" s="76">
        <v>1.7609999999999999</v>
      </c>
      <c r="V19" s="76">
        <v>1.137</v>
      </c>
      <c r="W19" s="76">
        <v>2.2320000000000002</v>
      </c>
      <c r="X19" s="76">
        <v>1.2410000000000001</v>
      </c>
      <c r="Y19" s="76">
        <v>16.215</v>
      </c>
      <c r="Z19" s="73"/>
      <c r="AA19" s="74">
        <f>SUM(B19:Z19)</f>
        <v>64.576000000000008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2.6520000000000001</v>
      </c>
      <c r="O22" s="83">
        <f t="shared" si="1"/>
        <v>2.3719999999999999</v>
      </c>
      <c r="P22" s="83">
        <f t="shared" si="1"/>
        <v>6.6760000000000002</v>
      </c>
      <c r="Q22" s="83">
        <f t="shared" si="1"/>
        <v>7.9130000000000011</v>
      </c>
      <c r="R22" s="83">
        <f t="shared" si="1"/>
        <v>13.481999999999999</v>
      </c>
      <c r="S22" s="83">
        <f t="shared" si="1"/>
        <v>6.109</v>
      </c>
      <c r="T22" s="83">
        <f t="shared" si="1"/>
        <v>2.8319999999999999</v>
      </c>
      <c r="U22" s="83">
        <f t="shared" si="1"/>
        <v>1.7739999999999998</v>
      </c>
      <c r="V22" s="83">
        <f t="shared" si="1"/>
        <v>1.1499999999999999</v>
      </c>
      <c r="W22" s="83">
        <f t="shared" si="1"/>
        <v>2.2450000000000001</v>
      </c>
      <c r="X22" s="83">
        <f t="shared" si="1"/>
        <v>1.254</v>
      </c>
      <c r="Y22" s="83">
        <f t="shared" si="1"/>
        <v>16.227</v>
      </c>
      <c r="Z22" s="84" t="str">
        <f t="shared" si="1"/>
        <v/>
      </c>
      <c r="AA22" s="85">
        <f>SUM(AA17:AA21)</f>
        <v>64.686000000000007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9.0830000000000002</v>
      </c>
      <c r="O26" s="72">
        <v>8.2780000000000005</v>
      </c>
      <c r="P26" s="72">
        <v>9.4879999999999995</v>
      </c>
      <c r="Q26" s="72">
        <v>9.0220000000000002</v>
      </c>
      <c r="R26" s="72">
        <v>14.462</v>
      </c>
      <c r="S26" s="72">
        <v>11.297000000000001</v>
      </c>
      <c r="T26" s="72">
        <v>15.113</v>
      </c>
      <c r="U26" s="72">
        <v>18.858000000000001</v>
      </c>
      <c r="V26" s="72">
        <v>13.659000000000001</v>
      </c>
      <c r="W26" s="72">
        <v>7.0250000000000004</v>
      </c>
      <c r="X26" s="72">
        <v>6.3570000000000002</v>
      </c>
      <c r="Y26" s="72">
        <v>17.481999999999999</v>
      </c>
      <c r="Z26" s="73"/>
      <c r="AA26" s="74">
        <f>SUM(B26:Z26)</f>
        <v>140.12400000000002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9.0830000000000002</v>
      </c>
      <c r="O28" s="57">
        <f t="shared" si="2"/>
        <v>8.2780000000000005</v>
      </c>
      <c r="P28" s="57">
        <f t="shared" si="2"/>
        <v>9.4879999999999995</v>
      </c>
      <c r="Q28" s="57">
        <f t="shared" si="2"/>
        <v>9.0220000000000002</v>
      </c>
      <c r="R28" s="57">
        <f t="shared" si="2"/>
        <v>14.462</v>
      </c>
      <c r="S28" s="57">
        <f t="shared" si="2"/>
        <v>11.297000000000001</v>
      </c>
      <c r="T28" s="57">
        <f t="shared" si="2"/>
        <v>15.113</v>
      </c>
      <c r="U28" s="57">
        <f t="shared" si="2"/>
        <v>18.858000000000001</v>
      </c>
      <c r="V28" s="57">
        <f t="shared" si="2"/>
        <v>13.659000000000001</v>
      </c>
      <c r="W28" s="57">
        <f t="shared" si="2"/>
        <v>7.0250000000000004</v>
      </c>
      <c r="X28" s="57">
        <f t="shared" si="2"/>
        <v>6.3570000000000002</v>
      </c>
      <c r="Y28" s="57">
        <f t="shared" si="2"/>
        <v>17.481999999999999</v>
      </c>
      <c r="Z28" s="58" t="str">
        <f t="shared" si="2"/>
        <v/>
      </c>
      <c r="AA28" s="59">
        <f>SUM(AA25:AA27)</f>
        <v>140.12400000000002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9.0829999999999984</v>
      </c>
      <c r="O47" s="83">
        <f t="shared" si="8"/>
        <v>8.2779999999999987</v>
      </c>
      <c r="P47" s="83">
        <f t="shared" si="8"/>
        <v>9.4879999999999995</v>
      </c>
      <c r="Q47" s="83">
        <f t="shared" si="8"/>
        <v>9.022000000000002</v>
      </c>
      <c r="R47" s="83">
        <f t="shared" si="8"/>
        <v>14.462</v>
      </c>
      <c r="S47" s="83">
        <f t="shared" si="8"/>
        <v>11.297000000000001</v>
      </c>
      <c r="T47" s="83">
        <f t="shared" si="8"/>
        <v>15.113</v>
      </c>
      <c r="U47" s="83">
        <f t="shared" si="8"/>
        <v>18.858000000000001</v>
      </c>
      <c r="V47" s="83">
        <f t="shared" si="8"/>
        <v>13.659000000000001</v>
      </c>
      <c r="W47" s="83">
        <f t="shared" si="8"/>
        <v>7.0249999999999995</v>
      </c>
      <c r="X47" s="83">
        <f t="shared" si="8"/>
        <v>6.3569999999999993</v>
      </c>
      <c r="Y47" s="83">
        <f t="shared" si="8"/>
        <v>17.481999999999999</v>
      </c>
      <c r="Z47" s="84" t="str">
        <f t="shared" si="8"/>
        <v/>
      </c>
      <c r="AA47" s="100">
        <f>SUM(B47:Z47)</f>
        <v>140.12400000000002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9.0830000000000002</v>
      </c>
      <c r="O4" s="18">
        <v>8.2780000000000005</v>
      </c>
      <c r="P4" s="18">
        <v>9.4880000000000013</v>
      </c>
      <c r="Q4" s="18">
        <v>9.0220000000000002</v>
      </c>
      <c r="R4" s="18">
        <v>14.462</v>
      </c>
      <c r="S4" s="18">
        <v>11.297000000000001</v>
      </c>
      <c r="T4" s="18">
        <v>15.113</v>
      </c>
      <c r="U4" s="18">
        <v>18.858000000000001</v>
      </c>
      <c r="V4" s="18">
        <v>13.659000000000001</v>
      </c>
      <c r="W4" s="18">
        <v>7.0250000000000004</v>
      </c>
      <c r="X4" s="18">
        <v>6.3570000000000002</v>
      </c>
      <c r="Y4" s="18">
        <v>17.481999999999999</v>
      </c>
      <c r="Z4" s="19"/>
      <c r="AA4" s="20">
        <f>SUM(B4:Z4)</f>
        <v>140.12400000000002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84.81</v>
      </c>
      <c r="O7" s="28">
        <v>82.96</v>
      </c>
      <c r="P7" s="28">
        <v>68.22</v>
      </c>
      <c r="Q7" s="28">
        <v>68.459999999999994</v>
      </c>
      <c r="R7" s="28">
        <v>67.7</v>
      </c>
      <c r="S7" s="28">
        <v>68.67</v>
      </c>
      <c r="T7" s="28">
        <v>89.81</v>
      </c>
      <c r="U7" s="28">
        <v>90.99</v>
      </c>
      <c r="V7" s="28">
        <v>89.85</v>
      </c>
      <c r="W7" s="28">
        <v>89.8</v>
      </c>
      <c r="X7" s="28">
        <v>81.63</v>
      </c>
      <c r="Y7" s="28">
        <v>75.34</v>
      </c>
      <c r="Z7" s="29"/>
      <c r="AA7" s="30">
        <v>79.853333333333339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6.04</v>
      </c>
      <c r="O13" s="52">
        <v>7.38</v>
      </c>
      <c r="P13" s="52">
        <v>8.3580000000000005</v>
      </c>
      <c r="Q13" s="52">
        <v>7.92</v>
      </c>
      <c r="R13" s="52">
        <v>14.462</v>
      </c>
      <c r="S13" s="52">
        <v>11.193000000000001</v>
      </c>
      <c r="T13" s="52">
        <v>14.26</v>
      </c>
      <c r="U13" s="52">
        <v>16.61</v>
      </c>
      <c r="V13" s="52">
        <v>8.89</v>
      </c>
      <c r="W13" s="52">
        <v>3.7149999999999999</v>
      </c>
      <c r="X13" s="52">
        <v>4.7370000000000001</v>
      </c>
      <c r="Y13" s="52">
        <v>17.481999999999999</v>
      </c>
      <c r="Z13" s="53"/>
      <c r="AA13" s="54">
        <f>SUM(B13:Z13)</f>
        <v>121.047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6.04</v>
      </c>
      <c r="O14" s="57">
        <f t="shared" si="0"/>
        <v>7.38</v>
      </c>
      <c r="P14" s="57">
        <f t="shared" si="0"/>
        <v>8.3580000000000005</v>
      </c>
      <c r="Q14" s="57">
        <f t="shared" si="0"/>
        <v>7.92</v>
      </c>
      <c r="R14" s="57">
        <f t="shared" si="0"/>
        <v>14.462</v>
      </c>
      <c r="S14" s="57">
        <f t="shared" si="0"/>
        <v>11.193000000000001</v>
      </c>
      <c r="T14" s="57">
        <f t="shared" si="0"/>
        <v>14.26</v>
      </c>
      <c r="U14" s="57">
        <f t="shared" si="0"/>
        <v>16.61</v>
      </c>
      <c r="V14" s="57">
        <f t="shared" si="0"/>
        <v>8.89</v>
      </c>
      <c r="W14" s="57">
        <f t="shared" si="0"/>
        <v>3.7149999999999999</v>
      </c>
      <c r="X14" s="57">
        <f t="shared" si="0"/>
        <v>4.7370000000000001</v>
      </c>
      <c r="Y14" s="57">
        <f t="shared" si="0"/>
        <v>17.481999999999999</v>
      </c>
      <c r="Z14" s="58" t="str">
        <f t="shared" si="0"/>
        <v/>
      </c>
      <c r="AA14" s="59">
        <f>SUM(AA9:AA13)</f>
        <v>121.047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0.378</v>
      </c>
      <c r="Q18" s="72">
        <v>1.1020000000000001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1.48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3.0430000000000001</v>
      </c>
      <c r="O19" s="76">
        <v>0.89799999999999991</v>
      </c>
      <c r="P19" s="76">
        <v>0.752</v>
      </c>
      <c r="Q19" s="76"/>
      <c r="R19" s="76"/>
      <c r="S19" s="76">
        <v>0.104</v>
      </c>
      <c r="T19" s="76">
        <v>0.85299999999999998</v>
      </c>
      <c r="U19" s="76">
        <v>2.2480000000000002</v>
      </c>
      <c r="V19" s="76">
        <v>4.7690000000000001</v>
      </c>
      <c r="W19" s="76">
        <v>3.3100000000000005</v>
      </c>
      <c r="X19" s="76">
        <v>1.6199999999999999</v>
      </c>
      <c r="Y19" s="76"/>
      <c r="Z19" s="73"/>
      <c r="AA19" s="74">
        <f>SUM(B19:Z19)</f>
        <v>17.597000000000001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3.0430000000000001</v>
      </c>
      <c r="O22" s="83">
        <f t="shared" si="1"/>
        <v>0.89799999999999991</v>
      </c>
      <c r="P22" s="83">
        <f t="shared" si="1"/>
        <v>1.1299999999999999</v>
      </c>
      <c r="Q22" s="83">
        <f t="shared" si="1"/>
        <v>1.1020000000000001</v>
      </c>
      <c r="R22" s="83">
        <f t="shared" si="1"/>
        <v>0</v>
      </c>
      <c r="S22" s="83">
        <f t="shared" si="1"/>
        <v>0.104</v>
      </c>
      <c r="T22" s="83">
        <f t="shared" si="1"/>
        <v>0.85299999999999998</v>
      </c>
      <c r="U22" s="83">
        <f t="shared" si="1"/>
        <v>2.2480000000000002</v>
      </c>
      <c r="V22" s="83">
        <f t="shared" si="1"/>
        <v>4.7690000000000001</v>
      </c>
      <c r="W22" s="83">
        <f t="shared" si="1"/>
        <v>3.3100000000000005</v>
      </c>
      <c r="X22" s="83">
        <f t="shared" si="1"/>
        <v>1.6199999999999999</v>
      </c>
      <c r="Y22" s="83">
        <f t="shared" si="1"/>
        <v>0</v>
      </c>
      <c r="Z22" s="84">
        <f t="shared" si="1"/>
        <v>0</v>
      </c>
      <c r="AA22" s="85">
        <f t="shared" si="1"/>
        <v>19.077000000000002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9.0830000000000002</v>
      </c>
      <c r="O26" s="72">
        <v>8.2780000000000005</v>
      </c>
      <c r="P26" s="72">
        <v>9.4879999999999995</v>
      </c>
      <c r="Q26" s="72">
        <v>9.0220000000000002</v>
      </c>
      <c r="R26" s="72">
        <v>14.462</v>
      </c>
      <c r="S26" s="72">
        <v>11.297000000000001</v>
      </c>
      <c r="T26" s="72">
        <v>15.113</v>
      </c>
      <c r="U26" s="72">
        <v>18.858000000000001</v>
      </c>
      <c r="V26" s="72">
        <v>13.659000000000001</v>
      </c>
      <c r="W26" s="72">
        <v>7.0250000000000004</v>
      </c>
      <c r="X26" s="72">
        <v>6.3570000000000002</v>
      </c>
      <c r="Y26" s="72">
        <v>17.481999999999999</v>
      </c>
      <c r="Z26" s="73"/>
      <c r="AA26" s="74">
        <f>SUM(B26:Z26)</f>
        <v>140.12400000000002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9.0830000000000002</v>
      </c>
      <c r="O28" s="57">
        <f t="shared" si="2"/>
        <v>8.2780000000000005</v>
      </c>
      <c r="P28" s="57">
        <f t="shared" si="2"/>
        <v>9.4879999999999995</v>
      </c>
      <c r="Q28" s="57">
        <f t="shared" si="2"/>
        <v>9.0220000000000002</v>
      </c>
      <c r="R28" s="57">
        <f t="shared" si="2"/>
        <v>14.462</v>
      </c>
      <c r="S28" s="57">
        <f t="shared" si="2"/>
        <v>11.297000000000001</v>
      </c>
      <c r="T28" s="57">
        <f t="shared" si="2"/>
        <v>15.113</v>
      </c>
      <c r="U28" s="57">
        <f t="shared" si="2"/>
        <v>18.858000000000001</v>
      </c>
      <c r="V28" s="57">
        <f t="shared" si="2"/>
        <v>13.659000000000001</v>
      </c>
      <c r="W28" s="57">
        <f t="shared" si="2"/>
        <v>7.0250000000000004</v>
      </c>
      <c r="X28" s="57">
        <f t="shared" si="2"/>
        <v>6.3570000000000002</v>
      </c>
      <c r="Y28" s="57">
        <f t="shared" si="2"/>
        <v>17.481999999999999</v>
      </c>
      <c r="Z28" s="58">
        <f t="shared" si="2"/>
        <v>0</v>
      </c>
      <c r="AA28" s="59">
        <f t="shared" si="2"/>
        <v>140.12400000000002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9.0830000000000002</v>
      </c>
      <c r="O47" s="83">
        <f t="shared" si="8"/>
        <v>8.2780000000000005</v>
      </c>
      <c r="P47" s="83">
        <f t="shared" si="8"/>
        <v>9.4879999999999995</v>
      </c>
      <c r="Q47" s="83">
        <f t="shared" si="8"/>
        <v>9.0220000000000002</v>
      </c>
      <c r="R47" s="83">
        <f t="shared" si="8"/>
        <v>14.462</v>
      </c>
      <c r="S47" s="83">
        <f t="shared" si="8"/>
        <v>11.297000000000001</v>
      </c>
      <c r="T47" s="83">
        <f t="shared" si="8"/>
        <v>15.113</v>
      </c>
      <c r="U47" s="83">
        <f t="shared" si="8"/>
        <v>18.858000000000001</v>
      </c>
      <c r="V47" s="83">
        <f t="shared" si="8"/>
        <v>13.659000000000001</v>
      </c>
      <c r="W47" s="83">
        <f t="shared" si="8"/>
        <v>7.0250000000000004</v>
      </c>
      <c r="X47" s="83">
        <f t="shared" si="8"/>
        <v>6.3570000000000002</v>
      </c>
      <c r="Y47" s="83">
        <f t="shared" si="8"/>
        <v>17.481999999999999</v>
      </c>
      <c r="Z47" s="84">
        <f t="shared" si="8"/>
        <v>0</v>
      </c>
      <c r="AA47" s="100">
        <f>SUM(B47:Z47)</f>
        <v>140.12400000000002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2021-04-17T08:20:55Z</dcterms:created>
  <dcterms:modified xsi:type="dcterms:W3CDTF">2021-04-17T08:20:56Z</dcterms:modified>
</cp:coreProperties>
</file>